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5F035C43-697B-486F-BFFE-AD470804B5CD}" xr6:coauthVersionLast="47" xr6:coauthVersionMax="47" xr10:uidLastSave="{00000000-0000-0000-0000-000000000000}"/>
  <bookViews>
    <workbookView xWindow="-120" yWindow="-120" windowWidth="29040" windowHeight="17520" tabRatio="874" firstSheet="2" activeTab="2" xr2:uid="{89AFB133-D6A6-4B1C-856A-6099E1924389}"/>
  </bookViews>
  <sheets>
    <sheet name="注意と採点" sheetId="9" state="hidden" r:id="rId1"/>
    <sheet name="結果" sheetId="43" state="hidden" r:id="rId2"/>
    <sheet name="1" sheetId="6" r:id="rId3"/>
    <sheet name="2" sheetId="12" r:id="rId4"/>
    <sheet name="3" sheetId="13" r:id="rId5"/>
    <sheet name="4" sheetId="14" r:id="rId6"/>
    <sheet name="5" sheetId="15" r:id="rId7"/>
    <sheet name="6" sheetId="16" r:id="rId8"/>
    <sheet name="7" sheetId="17" r:id="rId9"/>
    <sheet name="8" sheetId="18" r:id="rId10"/>
    <sheet name="9" sheetId="19" r:id="rId11"/>
    <sheet name="10" sheetId="20" r:id="rId12"/>
    <sheet name="11" sheetId="21" r:id="rId13"/>
    <sheet name="12" sheetId="22" r:id="rId14"/>
    <sheet name="13" sheetId="23" r:id="rId15"/>
    <sheet name="14" sheetId="24" r:id="rId16"/>
    <sheet name="15" sheetId="25" r:id="rId17"/>
  </sheets>
  <definedNames>
    <definedName name="_xlnm.Print_Area" localSheetId="2">'1'!$A$1:$D$12</definedName>
    <definedName name="_xlnm.Print_Area" localSheetId="11">'10'!$A$1:$D$13</definedName>
    <definedName name="_xlnm.Print_Area" localSheetId="12">'11'!$A$1:$D$13</definedName>
    <definedName name="_xlnm.Print_Area" localSheetId="13">'12'!$A$1:$D$13</definedName>
    <definedName name="_xlnm.Print_Area" localSheetId="14">'13'!$A$1:$D$13</definedName>
    <definedName name="_xlnm.Print_Area" localSheetId="15">'14'!$A$1:$D$13</definedName>
    <definedName name="_xlnm.Print_Area" localSheetId="16">'15'!$A$1:$D$13</definedName>
    <definedName name="_xlnm.Print_Area" localSheetId="3">'2'!$A$1:$D$13</definedName>
    <definedName name="_xlnm.Print_Area" localSheetId="4">'3'!$A$1:$D$13</definedName>
    <definedName name="_xlnm.Print_Area" localSheetId="5">'4'!$A$1:$D$13</definedName>
    <definedName name="_xlnm.Print_Area" localSheetId="6">'5'!$A$1:$D$13</definedName>
    <definedName name="_xlnm.Print_Area" localSheetId="7">'6'!$A$1:$D$13</definedName>
    <definedName name="_xlnm.Print_Area" localSheetId="8">'7'!$A$1:$D$13</definedName>
    <definedName name="_xlnm.Print_Area" localSheetId="9">'8'!$A$1:$D$13</definedName>
    <definedName name="_xlnm.Print_Area" localSheetId="10">'9'!$A$1:$D$13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43" l="1"/>
  <c r="P24" i="43"/>
  <c r="P23" i="43"/>
  <c r="P22" i="43"/>
  <c r="P21" i="43"/>
  <c r="P20" i="43"/>
  <c r="P19" i="43"/>
  <c r="P18" i="43"/>
  <c r="P17" i="43"/>
  <c r="O25" i="43"/>
  <c r="O24" i="43"/>
  <c r="O23" i="43"/>
  <c r="O22" i="43"/>
  <c r="O21" i="43"/>
  <c r="O20" i="43"/>
  <c r="O19" i="43"/>
  <c r="O18" i="43"/>
  <c r="O17" i="43"/>
  <c r="N25" i="43"/>
  <c r="N24" i="43"/>
  <c r="N23" i="43"/>
  <c r="N20" i="43"/>
  <c r="N21" i="43"/>
  <c r="N22" i="43"/>
  <c r="N19" i="43"/>
  <c r="N18" i="43"/>
  <c r="N17" i="43"/>
  <c r="M25" i="43"/>
  <c r="M24" i="43"/>
  <c r="M23" i="43"/>
  <c r="M22" i="43"/>
  <c r="M21" i="43"/>
  <c r="M20" i="43"/>
  <c r="M19" i="43"/>
  <c r="M18" i="43"/>
  <c r="M17" i="43"/>
  <c r="L25" i="43"/>
  <c r="L24" i="43"/>
  <c r="L23" i="43"/>
  <c r="L22" i="43"/>
  <c r="L21" i="43"/>
  <c r="L20" i="43"/>
  <c r="L19" i="43"/>
  <c r="L18" i="43"/>
  <c r="L17" i="43"/>
  <c r="K25" i="43"/>
  <c r="K24" i="43"/>
  <c r="K23" i="43"/>
  <c r="K22" i="43"/>
  <c r="K21" i="43"/>
  <c r="K20" i="43"/>
  <c r="K19" i="43"/>
  <c r="K18" i="43"/>
  <c r="K17" i="43"/>
  <c r="J25" i="43"/>
  <c r="J24" i="43"/>
  <c r="J23" i="43"/>
  <c r="J22" i="43"/>
  <c r="J20" i="43"/>
  <c r="J21" i="43" l="1"/>
  <c r="J19" i="43"/>
  <c r="J18" i="43"/>
  <c r="J17" i="43"/>
  <c r="I25" i="43"/>
  <c r="I24" i="43"/>
  <c r="I23" i="43"/>
  <c r="I22" i="43"/>
  <c r="I21" i="43"/>
  <c r="I20" i="43"/>
  <c r="I19" i="43"/>
  <c r="I18" i="43"/>
  <c r="I17" i="43"/>
  <c r="H26" i="43"/>
  <c r="H25" i="43"/>
  <c r="H24" i="43"/>
  <c r="H23" i="43"/>
  <c r="H22" i="43"/>
  <c r="H21" i="43"/>
  <c r="H20" i="43"/>
  <c r="H19" i="43"/>
  <c r="H18" i="43"/>
  <c r="H17" i="43"/>
  <c r="G26" i="43"/>
  <c r="G27" i="43"/>
  <c r="G25" i="43"/>
  <c r="G24" i="43"/>
  <c r="G20" i="43"/>
  <c r="G21" i="43"/>
  <c r="G22" i="43"/>
  <c r="G23" i="43"/>
  <c r="G19" i="43"/>
  <c r="G18" i="43"/>
  <c r="G17" i="43"/>
  <c r="F25" i="43"/>
  <c r="F24" i="43"/>
  <c r="F23" i="43"/>
  <c r="F22" i="43"/>
  <c r="F21" i="43"/>
  <c r="F20" i="43"/>
  <c r="F19" i="43"/>
  <c r="F18" i="43"/>
  <c r="F17" i="43"/>
  <c r="E26" i="43"/>
  <c r="E25" i="43"/>
  <c r="E24" i="43"/>
  <c r="E23" i="43"/>
  <c r="E22" i="43"/>
  <c r="E21" i="43"/>
  <c r="E20" i="43"/>
  <c r="E19" i="43"/>
  <c r="E18" i="43"/>
  <c r="E17" i="43"/>
  <c r="D25" i="43"/>
  <c r="D24" i="43"/>
  <c r="D23" i="43"/>
  <c r="D22" i="43"/>
  <c r="D21" i="43"/>
  <c r="D20" i="43"/>
  <c r="D19" i="43"/>
  <c r="D18" i="43"/>
  <c r="D17" i="43"/>
  <c r="C25" i="43"/>
  <c r="C24" i="43"/>
  <c r="C23" i="43"/>
  <c r="C22" i="43"/>
  <c r="C21" i="43"/>
  <c r="B27" i="43"/>
  <c r="B26" i="43"/>
  <c r="B25" i="43"/>
  <c r="B24" i="43"/>
  <c r="B23" i="43"/>
  <c r="B22" i="43"/>
  <c r="B21" i="43"/>
  <c r="B20" i="43"/>
  <c r="C20" i="43"/>
  <c r="C19" i="43"/>
  <c r="C18" i="43"/>
  <c r="C17" i="43"/>
  <c r="B19" i="43"/>
  <c r="B18" i="43"/>
  <c r="B17" i="43"/>
  <c r="B28" i="43"/>
  <c r="C28" i="43"/>
  <c r="C27" i="43"/>
  <c r="D27" i="43"/>
  <c r="E27" i="43"/>
  <c r="F27" i="43"/>
  <c r="H27" i="43"/>
  <c r="I27" i="43"/>
  <c r="J27" i="43"/>
  <c r="K27" i="43"/>
  <c r="L27" i="43"/>
  <c r="M27" i="43"/>
  <c r="N27" i="43"/>
  <c r="O27" i="43"/>
  <c r="P27" i="43"/>
  <c r="P26" i="43"/>
  <c r="O26" i="43"/>
  <c r="N26" i="43"/>
  <c r="M26" i="43"/>
  <c r="L26" i="43"/>
  <c r="K26" i="43"/>
  <c r="J26" i="43"/>
  <c r="I26" i="43"/>
  <c r="F26" i="43"/>
  <c r="D26" i="43"/>
  <c r="C26" i="43"/>
  <c r="A25" i="43"/>
  <c r="B29" i="43" l="1"/>
  <c r="P28" i="43" l="1"/>
  <c r="O28" i="43"/>
  <c r="N28" i="43"/>
  <c r="M28" i="43"/>
  <c r="L28" i="43"/>
  <c r="K28" i="43"/>
  <c r="J28" i="43"/>
  <c r="I28" i="43"/>
  <c r="H28" i="43"/>
  <c r="G28" i="43"/>
  <c r="F28" i="43"/>
  <c r="E28" i="43"/>
  <c r="D28" i="43"/>
  <c r="H29" i="43" l="1"/>
  <c r="G29" i="43"/>
  <c r="D29" i="43"/>
  <c r="M29" i="43"/>
  <c r="F29" i="43"/>
  <c r="L29" i="43"/>
  <c r="N29" i="43"/>
  <c r="K29" i="43"/>
  <c r="O29" i="43"/>
  <c r="P29" i="43"/>
  <c r="J29" i="43"/>
  <c r="C29" i="43"/>
  <c r="E29" i="43"/>
  <c r="I29" i="43"/>
  <c r="B16" i="43"/>
  <c r="A29" i="43" l="1"/>
</calcChain>
</file>

<file path=xl/sharedStrings.xml><?xml version="1.0" encoding="utf-8"?>
<sst xmlns="http://schemas.openxmlformats.org/spreadsheetml/2006/main" count="868" uniqueCount="146">
  <si>
    <t>項目</t>
    <rPh sb="0" eb="2">
      <t>コウモク</t>
    </rPh>
    <phoneticPr fontId="1"/>
  </si>
  <si>
    <t>回答</t>
    <rPh sb="0" eb="2">
      <t>カイトウ</t>
    </rPh>
    <phoneticPr fontId="1"/>
  </si>
  <si>
    <t>①</t>
    <phoneticPr fontId="1"/>
  </si>
  <si>
    <t>【注意点】</t>
    <rPh sb="1" eb="4">
      <t>チュウイテン</t>
    </rPh>
    <phoneticPr fontId="1"/>
  </si>
  <si>
    <t>②</t>
    <phoneticPr fontId="1"/>
  </si>
  <si>
    <t>③</t>
    <phoneticPr fontId="1"/>
  </si>
  <si>
    <t>①</t>
    <phoneticPr fontId="1"/>
  </si>
  <si>
    <t>②</t>
    <phoneticPr fontId="1"/>
  </si>
  <si>
    <t>「注意と採点」「結果」のシートは非表示にしてください。</t>
    <rPh sb="1" eb="3">
      <t>チュウイ</t>
    </rPh>
    <rPh sb="4" eb="6">
      <t>サイテン</t>
    </rPh>
    <rPh sb="8" eb="10">
      <t>ケッカ</t>
    </rPh>
    <rPh sb="16" eb="19">
      <t>ヒヒョウジ</t>
    </rPh>
    <phoneticPr fontId="1"/>
  </si>
  <si>
    <t>①男性</t>
    <phoneticPr fontId="1"/>
  </si>
  <si>
    <t>②女性</t>
    <phoneticPr fontId="1"/>
  </si>
  <si>
    <t>②20代</t>
  </si>
  <si>
    <t>①10代</t>
    <phoneticPr fontId="1"/>
  </si>
  <si>
    <t>③30代</t>
    <phoneticPr fontId="1"/>
  </si>
  <si>
    <t>④40代</t>
    <phoneticPr fontId="1"/>
  </si>
  <si>
    <t>⑤50代以上</t>
    <phoneticPr fontId="1"/>
  </si>
  <si>
    <t>②テレビ</t>
    <phoneticPr fontId="1"/>
  </si>
  <si>
    <t>③ラジオ</t>
    <phoneticPr fontId="1"/>
  </si>
  <si>
    <t>①新聞</t>
    <phoneticPr fontId="1"/>
  </si>
  <si>
    <t>④雑誌・チラシ</t>
    <phoneticPr fontId="1"/>
  </si>
  <si>
    <t>⑤メルマガ</t>
    <phoneticPr fontId="1"/>
  </si>
  <si>
    <t>⑥知人</t>
    <phoneticPr fontId="1"/>
  </si>
  <si>
    <t>⑦家族</t>
    <phoneticPr fontId="1"/>
  </si>
  <si>
    <t>⑨その他</t>
    <phoneticPr fontId="1"/>
  </si>
  <si>
    <t>②満足</t>
    <phoneticPr fontId="1"/>
  </si>
  <si>
    <t>③やや満足</t>
    <phoneticPr fontId="1"/>
  </si>
  <si>
    <t>⑥不満</t>
    <phoneticPr fontId="1"/>
  </si>
  <si>
    <t>①とても満足</t>
    <phoneticPr fontId="1"/>
  </si>
  <si>
    <t>④普通</t>
    <rPh sb="1" eb="3">
      <t>フツウ</t>
    </rPh>
    <phoneticPr fontId="1"/>
  </si>
  <si>
    <t>⑤わからない</t>
    <phoneticPr fontId="1"/>
  </si>
  <si>
    <t>⑦やや不満</t>
    <rPh sb="3" eb="4">
      <t>フ</t>
    </rPh>
    <phoneticPr fontId="1"/>
  </si>
  <si>
    <t>⑧とても不満</t>
    <phoneticPr fontId="1"/>
  </si>
  <si>
    <t>やまもと　たろう</t>
  </si>
  <si>
    <t>①男性</t>
  </si>
  <si>
    <t>合計</t>
    <rPh sb="0" eb="2">
      <t>ゴウケイ</t>
    </rPh>
    <phoneticPr fontId="1"/>
  </si>
  <si>
    <t>①とても良かった</t>
    <rPh sb="4" eb="5">
      <t>ヨ</t>
    </rPh>
    <phoneticPr fontId="1"/>
  </si>
  <si>
    <t>②良かった</t>
    <rPh sb="1" eb="2">
      <t>ヨ</t>
    </rPh>
    <phoneticPr fontId="1"/>
  </si>
  <si>
    <t>③普通</t>
    <rPh sb="1" eb="3">
      <t>フツウ</t>
    </rPh>
    <phoneticPr fontId="1"/>
  </si>
  <si>
    <t>④悪かった</t>
    <rPh sb="1" eb="2">
      <t>ワル</t>
    </rPh>
    <phoneticPr fontId="1"/>
  </si>
  <si>
    <t>山本　太郎</t>
  </si>
  <si>
    <t>082-111-2222</t>
  </si>
  <si>
    <t>競技中は「再表示」を絶対にさせないでください。</t>
    <rPh sb="5" eb="8">
      <t>サイヒョウジ</t>
    </rPh>
    <rPh sb="10" eb="12">
      <t>ゼッタイ</t>
    </rPh>
    <phoneticPr fontId="1"/>
  </si>
  <si>
    <t>競技者の「〇の個数が合計に表示されます。</t>
    <rPh sb="0" eb="3">
      <t>キョウギシャ</t>
    </rPh>
    <rPh sb="7" eb="9">
      <t>コスウ</t>
    </rPh>
    <rPh sb="13" eb="15">
      <t>ヒョウジ</t>
    </rPh>
    <phoneticPr fontId="1"/>
  </si>
  <si>
    <t>シート「結果」に正しい答えがあり、競技者の回答と比較し「〇」「✕」で表示されます。</t>
    <rPh sb="4" eb="6">
      <t>ケッカ</t>
    </rPh>
    <rPh sb="8" eb="9">
      <t>タダ</t>
    </rPh>
    <rPh sb="11" eb="12">
      <t>コタ</t>
    </rPh>
    <rPh sb="17" eb="20">
      <t>キョウギシャ</t>
    </rPh>
    <rPh sb="21" eb="23">
      <t>カイトウ</t>
    </rPh>
    <rPh sb="24" eb="26">
      <t>ヒカク</t>
    </rPh>
    <rPh sb="34" eb="36">
      <t>ヒョウジ</t>
    </rPh>
    <phoneticPr fontId="1"/>
  </si>
  <si>
    <t>③</t>
    <phoneticPr fontId="1"/>
  </si>
  <si>
    <t>【採点結果】</t>
    <rPh sb="1" eb="3">
      <t>サイテン</t>
    </rPh>
    <rPh sb="3" eb="5">
      <t>ケッカ</t>
    </rPh>
    <phoneticPr fontId="1"/>
  </si>
  <si>
    <t>シート「1」のセルD1にゼッケン番号を入力すると想定し、シート「結果」のセルA23に参照してシート「1」のセルD1の値が入るようにしています。</t>
    <rPh sb="16" eb="18">
      <t>バンゴウ</t>
    </rPh>
    <rPh sb="19" eb="21">
      <t>ニュウリョク</t>
    </rPh>
    <rPh sb="24" eb="26">
      <t>ソウテイ</t>
    </rPh>
    <rPh sb="32" eb="34">
      <t>ケッカ</t>
    </rPh>
    <rPh sb="42" eb="44">
      <t>サンショウ</t>
    </rPh>
    <rPh sb="58" eb="59">
      <t>アタイ</t>
    </rPh>
    <rPh sb="60" eb="61">
      <t>ハイ</t>
    </rPh>
    <phoneticPr fontId="1"/>
  </si>
  <si>
    <t>mountain-big@abirin.co.jp</t>
    <phoneticPr fontId="1"/>
  </si>
  <si>
    <t>①中区</t>
    <rPh sb="1" eb="3">
      <t>ナカク</t>
    </rPh>
    <phoneticPr fontId="1"/>
  </si>
  <si>
    <t>②西区</t>
    <rPh sb="1" eb="3">
      <t>ニシク</t>
    </rPh>
    <phoneticPr fontId="1"/>
  </si>
  <si>
    <t>③南区</t>
    <rPh sb="1" eb="3">
      <t>ミナミク</t>
    </rPh>
    <phoneticPr fontId="1"/>
  </si>
  <si>
    <t>④東区</t>
    <rPh sb="1" eb="3">
      <t>ヒガシク</t>
    </rPh>
    <phoneticPr fontId="1"/>
  </si>
  <si>
    <t>⑤安芸区</t>
    <rPh sb="1" eb="4">
      <t>アキク</t>
    </rPh>
    <phoneticPr fontId="1"/>
  </si>
  <si>
    <t>⑥安佐南区</t>
    <rPh sb="1" eb="5">
      <t>アサミナミク</t>
    </rPh>
    <phoneticPr fontId="1"/>
  </si>
  <si>
    <t>⑦安佐北区</t>
    <rPh sb="1" eb="5">
      <t>アサキタク</t>
    </rPh>
    <phoneticPr fontId="1"/>
  </si>
  <si>
    <t>⑧佐伯区</t>
    <rPh sb="1" eb="4">
      <t>サエキク</t>
    </rPh>
    <phoneticPr fontId="1"/>
  </si>
  <si>
    <t>⑧SNS</t>
    <phoneticPr fontId="1"/>
  </si>
  <si>
    <t>かめやま　ひろあき</t>
  </si>
  <si>
    <t>亀山　広昭</t>
  </si>
  <si>
    <t>073-258-3360</t>
  </si>
  <si>
    <t>kyaiye@gmail.com</t>
  </si>
  <si>
    <t>まやはら　てつや</t>
  </si>
  <si>
    <t>馬屋原　哲也</t>
  </si>
  <si>
    <t>088-229-3391</t>
  </si>
  <si>
    <t>vawaya@jiman.co.jp</t>
  </si>
  <si>
    <t>よしい　ゆか</t>
  </si>
  <si>
    <t>吉井　友香</t>
  </si>
  <si>
    <t>013-545-3628</t>
  </si>
  <si>
    <t>yuksain@softbank.ne.jp</t>
  </si>
  <si>
    <t>ひだか　やよい</t>
  </si>
  <si>
    <t>樋高　弥生</t>
  </si>
  <si>
    <t>063-543-2102</t>
  </si>
  <si>
    <t>mamapapa@gmail.com</t>
  </si>
  <si>
    <t>おだぎり　よしお</t>
  </si>
  <si>
    <t>小田切　義男</t>
  </si>
  <si>
    <t>061-253-0859</t>
  </si>
  <si>
    <t>iseihp@yahoo.co.jp</t>
  </si>
  <si>
    <t>たなか　はなこ</t>
  </si>
  <si>
    <t>田中　華子</t>
  </si>
  <si>
    <t>085-241-7100</t>
  </si>
  <si>
    <t>seppi@ymail.ne.jp</t>
  </si>
  <si>
    <t>かめやま　さなえ</t>
  </si>
  <si>
    <t>鹿目山　早苗</t>
  </si>
  <si>
    <t>062-292-4470</t>
  </si>
  <si>
    <t>yellow@icloud.com</t>
  </si>
  <si>
    <t>なかむら　みゆき</t>
  </si>
  <si>
    <t>中村　美雪</t>
  </si>
  <si>
    <t>082-247-6398</t>
  </si>
  <si>
    <t>saikai@rakuten.jp</t>
  </si>
  <si>
    <t>たちばな　たかよし</t>
  </si>
  <si>
    <t>立花　孝由</t>
  </si>
  <si>
    <t>012-246-6181</t>
  </si>
  <si>
    <t>mayaya@ksftd.co.jp</t>
  </si>
  <si>
    <t>しょうの　かずのり</t>
  </si>
  <si>
    <t>庄野　和則</t>
  </si>
  <si>
    <t>0832-05-5546</t>
  </si>
  <si>
    <t>carmmyy@au.com</t>
  </si>
  <si>
    <t>ますだ　ふみお</t>
  </si>
  <si>
    <t>桝田　文雄</t>
  </si>
  <si>
    <t>03-3243-9300</t>
  </si>
  <si>
    <t>nanana@abirin.co.jp</t>
  </si>
  <si>
    <t>かどた　えり</t>
  </si>
  <si>
    <t>門田　恵理</t>
  </si>
  <si>
    <t>054-543-2104</t>
  </si>
  <si>
    <t>a3uvg6n@docomo.ne.jp</t>
  </si>
  <si>
    <t>たけしま　かつや</t>
  </si>
  <si>
    <t>竹島　克也</t>
  </si>
  <si>
    <t>089-247-2403</t>
  </si>
  <si>
    <t>7d5x2@yoyo.ac.jp</t>
  </si>
  <si>
    <t>てらかわ　ゆき</t>
  </si>
  <si>
    <t>寺川　由希</t>
  </si>
  <si>
    <t>077-242-2555</t>
  </si>
  <si>
    <t>ringo@ezweb.ne.jp</t>
  </si>
  <si>
    <t>さいとう　ようへい</t>
  </si>
  <si>
    <t>斎籐　揚平</t>
  </si>
  <si>
    <t>082-248-0118</t>
  </si>
  <si>
    <t>z8ufmd6@hokkai.ne.jp</t>
  </si>
  <si>
    <t>⑧SNS</t>
  </si>
  <si>
    <t>シート「1」～「15」の17～25行目は非表示にしています。</t>
    <phoneticPr fontId="1"/>
  </si>
  <si>
    <t>①1人</t>
    <rPh sb="1" eb="3">
      <t>ヒトリ</t>
    </rPh>
    <phoneticPr fontId="1"/>
  </si>
  <si>
    <t>②家族</t>
    <rPh sb="1" eb="3">
      <t>カゾク</t>
    </rPh>
    <phoneticPr fontId="1"/>
  </si>
  <si>
    <t>③友人</t>
    <rPh sb="1" eb="3">
      <t>ユウジン</t>
    </rPh>
    <phoneticPr fontId="1"/>
  </si>
  <si>
    <t>④仕事関係者</t>
  </si>
  <si>
    <t>④仕事関係者</t>
    <rPh sb="1" eb="6">
      <t>シゴトカンケイシャ</t>
    </rPh>
    <phoneticPr fontId="1"/>
  </si>
  <si>
    <t>⑤その他</t>
    <rPh sb="3" eb="4">
      <t>タ</t>
    </rPh>
    <phoneticPr fontId="1"/>
  </si>
  <si>
    <t>②家族</t>
    <phoneticPr fontId="1"/>
  </si>
  <si>
    <t>⑤その他</t>
    <rPh sb="3" eb="4">
      <t>ホカ</t>
    </rPh>
    <phoneticPr fontId="1"/>
  </si>
  <si>
    <t>③友人</t>
    <phoneticPr fontId="1"/>
  </si>
  <si>
    <t>⑤その他</t>
    <phoneticPr fontId="1"/>
  </si>
  <si>
    <t>楽しかった。</t>
    <rPh sb="0" eb="1">
      <t>タノ</t>
    </rPh>
    <phoneticPr fontId="1"/>
  </si>
  <si>
    <t>キッチンカーが来てほしかった。</t>
    <phoneticPr fontId="1"/>
  </si>
  <si>
    <t>別にありません。</t>
    <phoneticPr fontId="1"/>
  </si>
  <si>
    <t>天気が良くて良かった。</t>
    <phoneticPr fontId="1"/>
  </si>
  <si>
    <t>また、来年も開催してほしい！</t>
    <phoneticPr fontId="1"/>
  </si>
  <si>
    <t>ゴミが散らかっていた。</t>
    <phoneticPr fontId="1"/>
  </si>
  <si>
    <t>何もありません</t>
    <phoneticPr fontId="1"/>
  </si>
  <si>
    <t>駐車場がある郊外での開催がよかった。</t>
    <phoneticPr fontId="1"/>
  </si>
  <si>
    <t>食事する場所には、テントがあれば良かった</t>
    <phoneticPr fontId="1"/>
  </si>
  <si>
    <t>良かったと思います。</t>
    <phoneticPr fontId="1"/>
  </si>
  <si>
    <t>来年も開催してほしい。</t>
    <phoneticPr fontId="1"/>
  </si>
  <si>
    <t>もう少し涼しくなる10月下旬に開催してほしい。</t>
    <phoneticPr fontId="1"/>
  </si>
  <si>
    <t>たくさんの人が来ていたので、会場が狭かった。</t>
    <phoneticPr fontId="1"/>
  </si>
  <si>
    <t>無</t>
    <phoneticPr fontId="1"/>
  </si>
  <si>
    <t>子どむ向けの企画がもっとあってほしい。</t>
    <phoneticPr fontId="1"/>
  </si>
  <si>
    <t>来場記念品がもらえると嬉しい。</t>
    <phoneticPr fontId="1"/>
  </si>
  <si>
    <t xml:space="preserve">ゼッケン番号 </t>
    <rPh sb="4" eb="6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</si>
</sst>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2"/>
      <color theme="0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u/>
      <sz val="11"/>
      <color theme="1"/>
      <name val="Meiryo UI"/>
      <family val="3"/>
      <charset val="128"/>
    </font>
    <font>
      <b/>
      <sz val="11"/>
      <color theme="1"/>
      <name val="游ゴシック"/>
      <family val="2"/>
      <charset val="128"/>
    </font>
    <font>
      <b/>
      <sz val="11"/>
      <color theme="1"/>
      <name val="Yu Gothic"/>
      <family val="2"/>
      <scheme val="minor"/>
    </font>
    <font>
      <sz val="11"/>
      <color rgb="FFFF0000"/>
      <name val="Yu Gothic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3" borderId="1" xfId="0" applyFill="1" applyBorder="1" applyAlignment="1">
      <alignment vertical="center"/>
    </xf>
    <xf numFmtId="0" fontId="4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vertical="center"/>
    </xf>
    <xf numFmtId="0" fontId="9" fillId="0" borderId="0" xfId="0" applyFont="1" applyAlignment="1">
      <alignment horizontal="right"/>
    </xf>
    <xf numFmtId="0" fontId="0" fillId="3" borderId="4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B21"/>
  <sheetViews>
    <sheetView workbookViewId="0"/>
  </sheetViews>
  <sheetFormatPr defaultColWidth="6.375" defaultRowHeight="15.75"/>
  <cols>
    <col min="1" max="16384" width="6.375" style="2"/>
  </cols>
  <sheetData>
    <row r="1" spans="1:2">
      <c r="A1" s="2" t="s">
        <v>3</v>
      </c>
    </row>
    <row r="3" spans="1:2">
      <c r="A3" s="3" t="s">
        <v>2</v>
      </c>
      <c r="B3" s="2" t="s">
        <v>8</v>
      </c>
    </row>
    <row r="4" spans="1:2">
      <c r="A4" s="3" t="s">
        <v>4</v>
      </c>
      <c r="B4" s="2" t="s">
        <v>118</v>
      </c>
    </row>
    <row r="5" spans="1:2">
      <c r="A5" s="3" t="s">
        <v>5</v>
      </c>
      <c r="B5" s="16" t="s">
        <v>41</v>
      </c>
    </row>
    <row r="6" spans="1:2">
      <c r="A6" s="3"/>
    </row>
    <row r="10" spans="1:2">
      <c r="A10" s="2" t="s">
        <v>45</v>
      </c>
    </row>
    <row r="12" spans="1:2">
      <c r="A12" s="3" t="s">
        <v>6</v>
      </c>
      <c r="B12" s="2" t="s">
        <v>43</v>
      </c>
    </row>
    <row r="13" spans="1:2">
      <c r="A13" s="3" t="s">
        <v>7</v>
      </c>
      <c r="B13" s="2" t="s">
        <v>42</v>
      </c>
    </row>
    <row r="14" spans="1:2">
      <c r="A14" s="3" t="s">
        <v>44</v>
      </c>
      <c r="B14" s="2" t="s">
        <v>46</v>
      </c>
    </row>
    <row r="15" spans="1:2">
      <c r="A15" s="3"/>
      <c r="B15" s="3"/>
    </row>
    <row r="16" spans="1:2">
      <c r="A16" s="3"/>
      <c r="B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29"/>
  <sheetViews>
    <sheetView workbookViewId="0"/>
  </sheetViews>
  <sheetFormatPr defaultRowHeight="18.75"/>
  <cols>
    <col min="1" max="1" width="26.375" customWidth="1"/>
    <col min="2" max="16" width="26.625" customWidth="1"/>
  </cols>
  <sheetData>
    <row r="1" spans="1:16" s="11" customFormat="1">
      <c r="A1" s="15">
        <v>100</v>
      </c>
      <c r="B1" s="14">
        <v>1</v>
      </c>
      <c r="C1" s="14">
        <v>2</v>
      </c>
      <c r="D1" s="14">
        <v>3</v>
      </c>
      <c r="E1" s="14">
        <v>4</v>
      </c>
      <c r="F1" s="14">
        <v>5</v>
      </c>
      <c r="G1" s="14">
        <v>6</v>
      </c>
      <c r="H1" s="14">
        <v>7</v>
      </c>
      <c r="I1" s="14">
        <v>8</v>
      </c>
      <c r="J1" s="14">
        <v>9</v>
      </c>
      <c r="K1" s="14">
        <v>10</v>
      </c>
      <c r="L1" s="14">
        <v>11</v>
      </c>
      <c r="M1" s="14">
        <v>12</v>
      </c>
      <c r="N1" s="14">
        <v>13</v>
      </c>
      <c r="O1" s="14">
        <v>14</v>
      </c>
      <c r="P1" s="14">
        <v>15</v>
      </c>
    </row>
    <row r="2" spans="1:16" s="11" customFormat="1">
      <c r="A2" s="25" t="s">
        <v>33</v>
      </c>
      <c r="B2" s="7" t="s">
        <v>9</v>
      </c>
      <c r="C2" s="7" t="s">
        <v>9</v>
      </c>
      <c r="D2" s="7" t="s">
        <v>10</v>
      </c>
      <c r="E2" s="7" t="s">
        <v>10</v>
      </c>
      <c r="F2" s="7" t="s">
        <v>9</v>
      </c>
      <c r="G2" s="7" t="s">
        <v>10</v>
      </c>
      <c r="H2" s="7" t="s">
        <v>10</v>
      </c>
      <c r="I2" s="7" t="s">
        <v>10</v>
      </c>
      <c r="J2" s="7" t="s">
        <v>9</v>
      </c>
      <c r="K2" s="7" t="s">
        <v>9</v>
      </c>
      <c r="L2" s="7" t="s">
        <v>9</v>
      </c>
      <c r="M2" s="7" t="s">
        <v>10</v>
      </c>
      <c r="N2" s="7" t="s">
        <v>9</v>
      </c>
      <c r="O2" s="7" t="s">
        <v>10</v>
      </c>
      <c r="P2" s="7" t="s">
        <v>9</v>
      </c>
    </row>
    <row r="3" spans="1:16" s="11" customFormat="1">
      <c r="A3" s="7" t="s">
        <v>11</v>
      </c>
      <c r="B3" s="7" t="s">
        <v>13</v>
      </c>
      <c r="C3" s="7" t="s">
        <v>15</v>
      </c>
      <c r="D3" s="7" t="s">
        <v>12</v>
      </c>
      <c r="E3" s="7" t="s">
        <v>11</v>
      </c>
      <c r="F3" s="7" t="s">
        <v>13</v>
      </c>
      <c r="G3" s="7" t="s">
        <v>14</v>
      </c>
      <c r="H3" s="7" t="s">
        <v>14</v>
      </c>
      <c r="I3" s="7" t="s">
        <v>15</v>
      </c>
      <c r="J3" s="7" t="s">
        <v>11</v>
      </c>
      <c r="K3" s="7" t="s">
        <v>14</v>
      </c>
      <c r="L3" s="7" t="s">
        <v>15</v>
      </c>
      <c r="M3" s="7" t="s">
        <v>14</v>
      </c>
      <c r="N3" s="7" t="s">
        <v>12</v>
      </c>
      <c r="O3" s="7" t="s">
        <v>13</v>
      </c>
      <c r="P3" s="7" t="s">
        <v>15</v>
      </c>
    </row>
    <row r="4" spans="1:16" s="11" customFormat="1">
      <c r="A4" s="6" t="s">
        <v>48</v>
      </c>
      <c r="B4" s="7" t="s">
        <v>54</v>
      </c>
      <c r="C4" s="7" t="s">
        <v>51</v>
      </c>
      <c r="D4" s="7" t="s">
        <v>49</v>
      </c>
      <c r="E4" s="7" t="s">
        <v>53</v>
      </c>
      <c r="F4" s="6" t="s">
        <v>55</v>
      </c>
      <c r="G4" s="7" t="s">
        <v>50</v>
      </c>
      <c r="H4" s="7" t="s">
        <v>23</v>
      </c>
      <c r="I4" s="7" t="s">
        <v>49</v>
      </c>
      <c r="J4" s="7" t="s">
        <v>51</v>
      </c>
      <c r="K4" s="7" t="s">
        <v>52</v>
      </c>
      <c r="L4" s="7" t="s">
        <v>55</v>
      </c>
      <c r="M4" s="7" t="s">
        <v>50</v>
      </c>
      <c r="N4" s="7" t="s">
        <v>55</v>
      </c>
      <c r="O4" s="7" t="s">
        <v>54</v>
      </c>
      <c r="P4" s="7" t="s">
        <v>23</v>
      </c>
    </row>
    <row r="5" spans="1:16" s="11" customFormat="1">
      <c r="A5" s="6" t="s">
        <v>119</v>
      </c>
      <c r="B5" s="7" t="s">
        <v>122</v>
      </c>
      <c r="C5" s="7" t="s">
        <v>125</v>
      </c>
      <c r="D5" s="6" t="s">
        <v>119</v>
      </c>
      <c r="E5" s="6" t="s">
        <v>119</v>
      </c>
      <c r="F5" s="6" t="s">
        <v>126</v>
      </c>
      <c r="G5" s="7" t="s">
        <v>127</v>
      </c>
      <c r="H5" s="7" t="s">
        <v>127</v>
      </c>
      <c r="I5" s="6" t="s">
        <v>119</v>
      </c>
      <c r="J5" s="7" t="s">
        <v>125</v>
      </c>
      <c r="K5" s="7" t="s">
        <v>122</v>
      </c>
      <c r="L5" s="6" t="s">
        <v>119</v>
      </c>
      <c r="M5" s="6" t="s">
        <v>127</v>
      </c>
      <c r="N5" s="7" t="s">
        <v>128</v>
      </c>
      <c r="O5" s="7" t="s">
        <v>125</v>
      </c>
      <c r="P5" s="6" t="s">
        <v>127</v>
      </c>
    </row>
    <row r="6" spans="1:16" s="11" customFormat="1">
      <c r="A6" s="25" t="s">
        <v>32</v>
      </c>
      <c r="B6" s="6" t="s">
        <v>57</v>
      </c>
      <c r="C6" s="6" t="s">
        <v>61</v>
      </c>
      <c r="D6" s="6" t="s">
        <v>65</v>
      </c>
      <c r="E6" s="6" t="s">
        <v>69</v>
      </c>
      <c r="F6" s="6" t="s">
        <v>73</v>
      </c>
      <c r="G6" s="6" t="s">
        <v>77</v>
      </c>
      <c r="H6" s="6" t="s">
        <v>81</v>
      </c>
      <c r="I6" s="6" t="s">
        <v>85</v>
      </c>
      <c r="J6" s="6" t="s">
        <v>89</v>
      </c>
      <c r="K6" s="6" t="s">
        <v>93</v>
      </c>
      <c r="L6" s="6" t="s">
        <v>97</v>
      </c>
      <c r="M6" s="6" t="s">
        <v>101</v>
      </c>
      <c r="N6" s="6" t="s">
        <v>105</v>
      </c>
      <c r="O6" s="6" t="s">
        <v>109</v>
      </c>
      <c r="P6" s="6" t="s">
        <v>113</v>
      </c>
    </row>
    <row r="7" spans="1:16" s="11" customFormat="1">
      <c r="A7" s="25" t="s">
        <v>39</v>
      </c>
      <c r="B7" s="6" t="s">
        <v>58</v>
      </c>
      <c r="C7" s="6" t="s">
        <v>62</v>
      </c>
      <c r="D7" s="6" t="s">
        <v>66</v>
      </c>
      <c r="E7" s="6" t="s">
        <v>70</v>
      </c>
      <c r="F7" s="6" t="s">
        <v>74</v>
      </c>
      <c r="G7" s="6" t="s">
        <v>78</v>
      </c>
      <c r="H7" s="6" t="s">
        <v>82</v>
      </c>
      <c r="I7" s="6" t="s">
        <v>86</v>
      </c>
      <c r="J7" s="6" t="s">
        <v>90</v>
      </c>
      <c r="K7" s="6" t="s">
        <v>94</v>
      </c>
      <c r="L7" s="6" t="s">
        <v>98</v>
      </c>
      <c r="M7" s="6" t="s">
        <v>102</v>
      </c>
      <c r="N7" s="6" t="s">
        <v>106</v>
      </c>
      <c r="O7" s="6" t="s">
        <v>110</v>
      </c>
      <c r="P7" s="6" t="s">
        <v>114</v>
      </c>
    </row>
    <row r="8" spans="1:16" s="11" customFormat="1">
      <c r="A8" s="25" t="s">
        <v>40</v>
      </c>
      <c r="B8" s="6" t="s">
        <v>59</v>
      </c>
      <c r="C8" s="6" t="s">
        <v>63</v>
      </c>
      <c r="D8" s="6" t="s">
        <v>67</v>
      </c>
      <c r="E8" s="6" t="s">
        <v>71</v>
      </c>
      <c r="F8" s="6" t="s">
        <v>75</v>
      </c>
      <c r="G8" s="6" t="s">
        <v>79</v>
      </c>
      <c r="H8" s="6" t="s">
        <v>83</v>
      </c>
      <c r="I8" s="6" t="s">
        <v>87</v>
      </c>
      <c r="J8" s="6" t="s">
        <v>91</v>
      </c>
      <c r="K8" s="6" t="s">
        <v>95</v>
      </c>
      <c r="L8" s="6" t="s">
        <v>99</v>
      </c>
      <c r="M8" s="6" t="s">
        <v>103</v>
      </c>
      <c r="N8" s="6" t="s">
        <v>107</v>
      </c>
      <c r="O8" s="6" t="s">
        <v>111</v>
      </c>
      <c r="P8" s="6" t="s">
        <v>115</v>
      </c>
    </row>
    <row r="9" spans="1:16" s="11" customFormat="1">
      <c r="A9" s="6" t="s">
        <v>47</v>
      </c>
      <c r="B9" s="24" t="s">
        <v>60</v>
      </c>
      <c r="C9" s="6" t="s">
        <v>64</v>
      </c>
      <c r="D9" s="6" t="s">
        <v>68</v>
      </c>
      <c r="E9" s="6" t="s">
        <v>72</v>
      </c>
      <c r="F9" s="6" t="s">
        <v>76</v>
      </c>
      <c r="G9" s="6" t="s">
        <v>80</v>
      </c>
      <c r="H9" s="6" t="s">
        <v>84</v>
      </c>
      <c r="I9" s="6" t="s">
        <v>88</v>
      </c>
      <c r="J9" s="6" t="s">
        <v>92</v>
      </c>
      <c r="K9" s="6" t="s">
        <v>96</v>
      </c>
      <c r="L9" s="6" t="s">
        <v>100</v>
      </c>
      <c r="M9" s="6" t="s">
        <v>104</v>
      </c>
      <c r="N9" s="6" t="s">
        <v>108</v>
      </c>
      <c r="O9" s="6" t="s">
        <v>112</v>
      </c>
      <c r="P9" s="6" t="s">
        <v>116</v>
      </c>
    </row>
    <row r="10" spans="1:16" s="11" customFormat="1">
      <c r="A10" s="7" t="s">
        <v>22</v>
      </c>
      <c r="B10" s="7" t="s">
        <v>56</v>
      </c>
      <c r="C10" s="7" t="s">
        <v>17</v>
      </c>
      <c r="D10" s="7" t="s">
        <v>22</v>
      </c>
      <c r="E10" s="7" t="s">
        <v>20</v>
      </c>
      <c r="F10" s="7" t="s">
        <v>18</v>
      </c>
      <c r="G10" s="7" t="s">
        <v>21</v>
      </c>
      <c r="H10" s="7" t="s">
        <v>56</v>
      </c>
      <c r="I10" s="7" t="s">
        <v>18</v>
      </c>
      <c r="J10" s="7" t="s">
        <v>19</v>
      </c>
      <c r="K10" s="7" t="s">
        <v>18</v>
      </c>
      <c r="L10" s="7" t="s">
        <v>18</v>
      </c>
      <c r="M10" s="7" t="s">
        <v>16</v>
      </c>
      <c r="N10" s="7" t="s">
        <v>21</v>
      </c>
      <c r="O10" s="7" t="s">
        <v>56</v>
      </c>
      <c r="P10" s="6" t="s">
        <v>117</v>
      </c>
    </row>
    <row r="11" spans="1:16" s="11" customFormat="1">
      <c r="A11" s="7" t="s">
        <v>28</v>
      </c>
      <c r="B11" s="7" t="s">
        <v>29</v>
      </c>
      <c r="C11" s="7" t="s">
        <v>30</v>
      </c>
      <c r="D11" s="7" t="s">
        <v>28</v>
      </c>
      <c r="E11" s="7" t="s">
        <v>27</v>
      </c>
      <c r="F11" s="7" t="s">
        <v>29</v>
      </c>
      <c r="G11" s="7" t="s">
        <v>24</v>
      </c>
      <c r="H11" s="7" t="s">
        <v>30</v>
      </c>
      <c r="I11" s="7" t="s">
        <v>29</v>
      </c>
      <c r="J11" s="7" t="s">
        <v>25</v>
      </c>
      <c r="K11" s="7" t="s">
        <v>25</v>
      </c>
      <c r="L11" s="7" t="s">
        <v>31</v>
      </c>
      <c r="M11" s="7" t="s">
        <v>24</v>
      </c>
      <c r="N11" s="7" t="s">
        <v>28</v>
      </c>
      <c r="O11" s="7" t="s">
        <v>25</v>
      </c>
      <c r="P11" s="6" t="s">
        <v>28</v>
      </c>
    </row>
    <row r="12" spans="1:16" s="11" customFormat="1">
      <c r="A12" s="7" t="s">
        <v>36</v>
      </c>
      <c r="B12" s="7" t="s">
        <v>36</v>
      </c>
      <c r="C12" s="7" t="s">
        <v>37</v>
      </c>
      <c r="D12" s="7" t="s">
        <v>37</v>
      </c>
      <c r="E12" s="7" t="s">
        <v>37</v>
      </c>
      <c r="F12" s="7" t="s">
        <v>37</v>
      </c>
      <c r="G12" s="7" t="s">
        <v>37</v>
      </c>
      <c r="H12" s="7" t="s">
        <v>38</v>
      </c>
      <c r="I12" s="7" t="s">
        <v>37</v>
      </c>
      <c r="J12" s="7" t="s">
        <v>35</v>
      </c>
      <c r="K12" s="7" t="s">
        <v>36</v>
      </c>
      <c r="L12" s="7" t="s">
        <v>37</v>
      </c>
      <c r="M12" s="7" t="s">
        <v>37</v>
      </c>
      <c r="N12" s="7" t="s">
        <v>37</v>
      </c>
      <c r="O12" s="7" t="s">
        <v>36</v>
      </c>
      <c r="P12" s="6" t="s">
        <v>36</v>
      </c>
    </row>
    <row r="13" spans="1:16" s="31" customFormat="1">
      <c r="A13" s="29" t="s">
        <v>129</v>
      </c>
      <c r="B13" s="29" t="s">
        <v>130</v>
      </c>
      <c r="C13" s="29" t="s">
        <v>131</v>
      </c>
      <c r="D13" s="29" t="s">
        <v>132</v>
      </c>
      <c r="E13" s="29" t="s">
        <v>133</v>
      </c>
      <c r="F13" s="29" t="s">
        <v>134</v>
      </c>
      <c r="G13" s="29" t="s">
        <v>135</v>
      </c>
      <c r="H13" s="29" t="s">
        <v>136</v>
      </c>
      <c r="I13" s="29" t="s">
        <v>137</v>
      </c>
      <c r="J13" s="29" t="s">
        <v>138</v>
      </c>
      <c r="K13" s="29" t="s">
        <v>139</v>
      </c>
      <c r="L13" s="29" t="s">
        <v>140</v>
      </c>
      <c r="M13" s="29" t="s">
        <v>141</v>
      </c>
      <c r="N13" s="29" t="s">
        <v>142</v>
      </c>
      <c r="O13" s="29" t="s">
        <v>143</v>
      </c>
      <c r="P13" s="30" t="s">
        <v>144</v>
      </c>
    </row>
    <row r="14" spans="1:16" s="11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6" spans="1:16" s="11" customFormat="1">
      <c r="B16" s="13">
        <f>'1'!C1</f>
        <v>1</v>
      </c>
      <c r="C16" s="13">
        <v>2</v>
      </c>
      <c r="D16" s="13">
        <v>3</v>
      </c>
      <c r="E16" s="13">
        <v>4</v>
      </c>
      <c r="F16" s="13">
        <v>5</v>
      </c>
      <c r="G16" s="13">
        <v>6</v>
      </c>
      <c r="H16" s="13">
        <v>7</v>
      </c>
      <c r="I16" s="13">
        <v>8</v>
      </c>
      <c r="J16" s="13">
        <v>9</v>
      </c>
      <c r="K16" s="13">
        <v>10</v>
      </c>
      <c r="L16" s="13">
        <v>11</v>
      </c>
      <c r="M16" s="13">
        <v>12</v>
      </c>
      <c r="N16" s="13">
        <v>13</v>
      </c>
      <c r="O16" s="13">
        <v>14</v>
      </c>
      <c r="P16" s="13">
        <v>15</v>
      </c>
    </row>
    <row r="17" spans="1:16" s="11" customFormat="1">
      <c r="A17" s="35"/>
      <c r="B17" s="7" t="str">
        <f>IF('1'!B2=B2,"○","✕")</f>
        <v>✕</v>
      </c>
      <c r="C17" s="7" t="str">
        <f>IF('2'!B2=C2,"○","✕")</f>
        <v>✕</v>
      </c>
      <c r="D17" s="7" t="str">
        <f>IF('3'!B2=D2,"○","✕")</f>
        <v>✕</v>
      </c>
      <c r="E17" s="7" t="str">
        <f>IF('4'!B2=E2,"○","✕")</f>
        <v>✕</v>
      </c>
      <c r="F17" s="6" t="str">
        <f>IF('5'!B2=F2,"○","✕")</f>
        <v>✕</v>
      </c>
      <c r="G17" s="6" t="str">
        <f>IF('6'!B2=G2,"○","✕")</f>
        <v>✕</v>
      </c>
      <c r="H17" s="6" t="str">
        <f>IF('7'!B2=H2,"○","✕")</f>
        <v>✕</v>
      </c>
      <c r="I17" s="6" t="str">
        <f>IF('8'!B2=I2,"○","✕")</f>
        <v>✕</v>
      </c>
      <c r="J17" s="6" t="str">
        <f>IF('9'!B2=J2,"○","✕")</f>
        <v>✕</v>
      </c>
      <c r="K17" s="6" t="str">
        <f>IF('10'!B2=K2,"○","✕")</f>
        <v>✕</v>
      </c>
      <c r="L17" s="6" t="str">
        <f>IF('11'!B2=L2,"○","✕")</f>
        <v>✕</v>
      </c>
      <c r="M17" s="6" t="str">
        <f>IF('12'!B2=M2,"○","✕")</f>
        <v>✕</v>
      </c>
      <c r="N17" s="6" t="str">
        <f>IF('13'!B2=N2,"○","✕")</f>
        <v>✕</v>
      </c>
      <c r="O17" s="6" t="str">
        <f>IF('14'!B2=O2,"○","✕")</f>
        <v>✕</v>
      </c>
      <c r="P17" s="6" t="str">
        <f>IF('15'!B2=P2,"○","✕")</f>
        <v>✕</v>
      </c>
    </row>
    <row r="18" spans="1:16" s="11" customFormat="1">
      <c r="A18" s="35"/>
      <c r="B18" s="7" t="str">
        <f>IF('1'!B3=B3,"○","✕")</f>
        <v>✕</v>
      </c>
      <c r="C18" s="7" t="str">
        <f>IF('2'!B3=C3,"○","✕")</f>
        <v>✕</v>
      </c>
      <c r="D18" s="7" t="str">
        <f>IF('3'!B3=D3,"○","✕")</f>
        <v>✕</v>
      </c>
      <c r="E18" s="7" t="str">
        <f>IF('4'!B3=E3,"○","✕")</f>
        <v>✕</v>
      </c>
      <c r="F18" s="6" t="str">
        <f>IF('5'!B3=F3,"○","✕")</f>
        <v>✕</v>
      </c>
      <c r="G18" s="6" t="str">
        <f>IF('6'!B3=G3,"○","✕")</f>
        <v>✕</v>
      </c>
      <c r="H18" s="6" t="str">
        <f>IF('7'!B3=H3,"○","✕")</f>
        <v>✕</v>
      </c>
      <c r="I18" s="6" t="str">
        <f>IF('8'!B3=I3,"○","✕")</f>
        <v>✕</v>
      </c>
      <c r="J18" s="6" t="str">
        <f>IF('9'!B3=J3,"○","✕")</f>
        <v>✕</v>
      </c>
      <c r="K18" s="6" t="str">
        <f>IF('10'!B3=K3,"○","✕")</f>
        <v>✕</v>
      </c>
      <c r="L18" s="6" t="str">
        <f>IF('11'!B3=L3,"○","✕")</f>
        <v>✕</v>
      </c>
      <c r="M18" s="6" t="str">
        <f>IF('12'!B3=M3,"○","✕")</f>
        <v>✕</v>
      </c>
      <c r="N18" s="6" t="str">
        <f>IF('13'!B3=N3,"○","✕")</f>
        <v>✕</v>
      </c>
      <c r="O18" s="6" t="str">
        <f>IF('14'!B3=O3,"○","✕")</f>
        <v>✕</v>
      </c>
      <c r="P18" s="6" t="str">
        <f>IF('15'!B3=P3,"○","✕")</f>
        <v>✕</v>
      </c>
    </row>
    <row r="19" spans="1:16" s="11" customFormat="1">
      <c r="A19" s="35"/>
      <c r="B19" s="7" t="str">
        <f>IF('1'!B4=B4,"○","✕")</f>
        <v>✕</v>
      </c>
      <c r="C19" s="7" t="str">
        <f>IF('2'!B4=C4,"○","✕")</f>
        <v>✕</v>
      </c>
      <c r="D19" s="7" t="str">
        <f>IF('3'!B4=D4,"○","✕")</f>
        <v>✕</v>
      </c>
      <c r="E19" s="7" t="str">
        <f>IF('4'!B4=E4,"○","✕")</f>
        <v>✕</v>
      </c>
      <c r="F19" s="6" t="str">
        <f>IF('5'!B4=F4,"○","✕")</f>
        <v>✕</v>
      </c>
      <c r="G19" s="6" t="str">
        <f>IF('6'!B4=G4,"○","✕")</f>
        <v>✕</v>
      </c>
      <c r="H19" s="6" t="str">
        <f>IF('7'!B4=H4,"○","✕")</f>
        <v>✕</v>
      </c>
      <c r="I19" s="6" t="str">
        <f>IF('8'!B4=I4,"○","✕")</f>
        <v>✕</v>
      </c>
      <c r="J19" s="6" t="str">
        <f>IF('9'!B4=J4,"○","✕")</f>
        <v>✕</v>
      </c>
      <c r="K19" s="6" t="str">
        <f>IF('10'!B4=K4,"○","✕")</f>
        <v>✕</v>
      </c>
      <c r="L19" s="6" t="str">
        <f>IF('11'!B4=L4,"○","✕")</f>
        <v>✕</v>
      </c>
      <c r="M19" s="6" t="str">
        <f>IF('12'!B4=M4,"○","✕")</f>
        <v>✕</v>
      </c>
      <c r="N19" s="6" t="str">
        <f>IF('13'!B4=N4,"○","✕")</f>
        <v>✕</v>
      </c>
      <c r="O19" s="6" t="str">
        <f>IF('14'!B4=O4,"○","✕")</f>
        <v>✕</v>
      </c>
      <c r="P19" s="6" t="str">
        <f>IF('15'!B4=P4,"○","✕")</f>
        <v>✕</v>
      </c>
    </row>
    <row r="20" spans="1:16" s="11" customFormat="1">
      <c r="A20" s="35"/>
      <c r="B20" s="7" t="str">
        <f>IF('1'!B5=B5,"○","✕")</f>
        <v>✕</v>
      </c>
      <c r="C20" s="7" t="str">
        <f>IF('2'!B5=C5,"○","✕")</f>
        <v>✕</v>
      </c>
      <c r="D20" s="7" t="str">
        <f>IF('3'!B5=D5,"○","✕")</f>
        <v>✕</v>
      </c>
      <c r="E20" s="7" t="str">
        <f>IF('4'!B5=E5,"○","✕")</f>
        <v>✕</v>
      </c>
      <c r="F20" s="6" t="str">
        <f>IF('5'!B5=F5,"○","✕")</f>
        <v>✕</v>
      </c>
      <c r="G20" s="6" t="str">
        <f>IF('6'!B5=G5,"○","✕")</f>
        <v>✕</v>
      </c>
      <c r="H20" s="6" t="str">
        <f>IF('7'!B5=H5,"○","✕")</f>
        <v>✕</v>
      </c>
      <c r="I20" s="6" t="str">
        <f>IF('8'!B5=I5,"○","✕")</f>
        <v>✕</v>
      </c>
      <c r="J20" s="6" t="str">
        <f>IF('9'!B5=J5,"○","✕")</f>
        <v>✕</v>
      </c>
      <c r="K20" s="6" t="str">
        <f>IF('10'!B5=K5,"○","✕")</f>
        <v>✕</v>
      </c>
      <c r="L20" s="6" t="str">
        <f>IF('11'!B5=L5,"○","✕")</f>
        <v>✕</v>
      </c>
      <c r="M20" s="6" t="str">
        <f>IF('12'!B5=M5,"○","✕")</f>
        <v>✕</v>
      </c>
      <c r="N20" s="6" t="str">
        <f>IF('13'!B5=N5,"○","✕")</f>
        <v>✕</v>
      </c>
      <c r="O20" s="6" t="str">
        <f>IF('14'!B5=O5,"○","✕")</f>
        <v>✕</v>
      </c>
      <c r="P20" s="6" t="str">
        <f>IF('15'!B5=P5,"○","✕")</f>
        <v>✕</v>
      </c>
    </row>
    <row r="21" spans="1:16" s="11" customFormat="1">
      <c r="A21" s="35"/>
      <c r="B21" s="7" t="str">
        <f>IF('1'!B6=B6,"○","✕")</f>
        <v>✕</v>
      </c>
      <c r="C21" s="7" t="str">
        <f>IF('2'!B6=C6,"○","✕")</f>
        <v>✕</v>
      </c>
      <c r="D21" s="7" t="str">
        <f>IF('3'!B6=D6,"○","✕")</f>
        <v>✕</v>
      </c>
      <c r="E21" s="7" t="str">
        <f>IF('4'!B6=E6,"○","✕")</f>
        <v>✕</v>
      </c>
      <c r="F21" s="6" t="str">
        <f>IF('5'!B6=F6,"○","✕")</f>
        <v>✕</v>
      </c>
      <c r="G21" s="6" t="str">
        <f>IF('6'!B6=G6,"○","✕")</f>
        <v>✕</v>
      </c>
      <c r="H21" s="6" t="str">
        <f>IF('7'!B6=H6,"○","✕")</f>
        <v>✕</v>
      </c>
      <c r="I21" s="6" t="str">
        <f>IF('8'!B6=I6,"○","✕")</f>
        <v>✕</v>
      </c>
      <c r="J21" s="6" t="str">
        <f>IF('9'!B6=J6,"○","✕")</f>
        <v>✕</v>
      </c>
      <c r="K21" s="6" t="str">
        <f>IF('10'!B6=K6,"○","✕")</f>
        <v>✕</v>
      </c>
      <c r="L21" s="6" t="str">
        <f>IF('11'!B6=L6,"○","✕")</f>
        <v>✕</v>
      </c>
      <c r="M21" s="6" t="str">
        <f>IF('12'!B6=M6,"○","✕")</f>
        <v>✕</v>
      </c>
      <c r="N21" s="6" t="str">
        <f>IF('13'!B6=N6,"○","✕")</f>
        <v>✕</v>
      </c>
      <c r="O21" s="6" t="str">
        <f>IF('14'!B6=O6,"○","✕")</f>
        <v>✕</v>
      </c>
      <c r="P21" s="6" t="str">
        <f>IF('15'!B6=P6,"○","✕")</f>
        <v>✕</v>
      </c>
    </row>
    <row r="22" spans="1:16" s="11" customFormat="1">
      <c r="A22" s="35"/>
      <c r="B22" s="7" t="str">
        <f>IF('1'!B7=B7,"○","✕")</f>
        <v>✕</v>
      </c>
      <c r="C22" s="7" t="str">
        <f>IF('2'!B7=C7,"○","✕")</f>
        <v>✕</v>
      </c>
      <c r="D22" s="7" t="str">
        <f>IF('3'!B7=D7,"○","✕")</f>
        <v>✕</v>
      </c>
      <c r="E22" s="7" t="str">
        <f>IF('4'!B7=E7,"○","✕")</f>
        <v>✕</v>
      </c>
      <c r="F22" s="6" t="str">
        <f>IF('5'!B7=F7,"○","✕")</f>
        <v>✕</v>
      </c>
      <c r="G22" s="6" t="str">
        <f>IF('6'!B7=G7,"○","✕")</f>
        <v>✕</v>
      </c>
      <c r="H22" s="6" t="str">
        <f>IF('7'!B7=H7,"○","✕")</f>
        <v>✕</v>
      </c>
      <c r="I22" s="6" t="str">
        <f>IF('8'!B7=I7,"○","✕")</f>
        <v>✕</v>
      </c>
      <c r="J22" s="6" t="str">
        <f>IF('9'!B7=J7,"○","✕")</f>
        <v>✕</v>
      </c>
      <c r="K22" s="6" t="str">
        <f>IF('10'!B7=K7,"○","✕")</f>
        <v>✕</v>
      </c>
      <c r="L22" s="6" t="str">
        <f>IF('11'!B7=L7,"○","✕")</f>
        <v>✕</v>
      </c>
      <c r="M22" s="6" t="str">
        <f>IF('12'!B7=M7,"○","✕")</f>
        <v>✕</v>
      </c>
      <c r="N22" s="6" t="str">
        <f>IF('13'!B7=N7,"○","✕")</f>
        <v>✕</v>
      </c>
      <c r="O22" s="6" t="str">
        <f>IF('14'!B7=O7,"○","✕")</f>
        <v>✕</v>
      </c>
      <c r="P22" s="6" t="str">
        <f>IF('15'!B7=P7,"○","✕")</f>
        <v>✕</v>
      </c>
    </row>
    <row r="23" spans="1:16" s="11" customFormat="1">
      <c r="A23" s="35"/>
      <c r="B23" s="7" t="str">
        <f>IF('1'!B8=B8,"○","✕")</f>
        <v>✕</v>
      </c>
      <c r="C23" s="7" t="str">
        <f>IF('2'!B8=C8,"○","✕")</f>
        <v>✕</v>
      </c>
      <c r="D23" s="7" t="str">
        <f>IF('3'!B8=D8,"○","✕")</f>
        <v>✕</v>
      </c>
      <c r="E23" s="7" t="str">
        <f>IF('4'!B8=E8,"○","✕")</f>
        <v>✕</v>
      </c>
      <c r="F23" s="6" t="str">
        <f>IF('5'!B8=F8,"○","✕")</f>
        <v>✕</v>
      </c>
      <c r="G23" s="6" t="str">
        <f>IF('6'!B8=G8,"○","✕")</f>
        <v>✕</v>
      </c>
      <c r="H23" s="6" t="str">
        <f>IF('7'!B8=H8,"○","✕")</f>
        <v>✕</v>
      </c>
      <c r="I23" s="6" t="str">
        <f>IF('8'!B8=I8,"○","✕")</f>
        <v>✕</v>
      </c>
      <c r="J23" s="6" t="str">
        <f>IF('9'!B8=J8,"○","✕")</f>
        <v>✕</v>
      </c>
      <c r="K23" s="6" t="str">
        <f>IF('10'!B8=K8,"○","✕")</f>
        <v>✕</v>
      </c>
      <c r="L23" s="6" t="str">
        <f>IF('11'!B8=L8,"○","✕")</f>
        <v>✕</v>
      </c>
      <c r="M23" s="6" t="str">
        <f>IF('12'!B8=M8,"○","✕")</f>
        <v>✕</v>
      </c>
      <c r="N23" s="6" t="str">
        <f>IF('13'!B8=N8,"○","✕")</f>
        <v>✕</v>
      </c>
      <c r="O23" s="6" t="str">
        <f>IF('14'!B8=O8,"○","✕")</f>
        <v>✕</v>
      </c>
      <c r="P23" s="6" t="str">
        <f>IF('15'!B8=P8,"○","✕")</f>
        <v>✕</v>
      </c>
    </row>
    <row r="24" spans="1:16" s="11" customFormat="1">
      <c r="A24" s="22" t="s">
        <v>145</v>
      </c>
      <c r="B24" s="7" t="str">
        <f>IF('1'!B9=B9,"○","✕")</f>
        <v>✕</v>
      </c>
      <c r="C24" s="7" t="str">
        <f>IF('2'!B9=C9,"○","✕")</f>
        <v>✕</v>
      </c>
      <c r="D24" s="7" t="str">
        <f>IF('3'!B9=D9,"○","✕")</f>
        <v>✕</v>
      </c>
      <c r="E24" s="7" t="str">
        <f>IF('4'!B9=E9,"○","✕")</f>
        <v>✕</v>
      </c>
      <c r="F24" s="6" t="str">
        <f>IF('5'!B9=F9,"○","✕")</f>
        <v>✕</v>
      </c>
      <c r="G24" s="6" t="str">
        <f>IF('6'!B9=G9,"○","✕")</f>
        <v>✕</v>
      </c>
      <c r="H24" s="6" t="str">
        <f>IF('7'!B9=H9,"○","✕")</f>
        <v>✕</v>
      </c>
      <c r="I24" s="6" t="str">
        <f>IF('8'!B9=I9,"○","✕")</f>
        <v>✕</v>
      </c>
      <c r="J24" s="6" t="str">
        <f>IF('9'!B9=J9,"○","✕")</f>
        <v>✕</v>
      </c>
      <c r="K24" s="6" t="str">
        <f>IF('10'!B9=K9,"○","✕")</f>
        <v>✕</v>
      </c>
      <c r="L24" s="6" t="str">
        <f>IF('11'!B9=L9,"○","✕")</f>
        <v>✕</v>
      </c>
      <c r="M24" s="6" t="str">
        <f>IF('12'!B9=M9,"○","✕")</f>
        <v>✕</v>
      </c>
      <c r="N24" s="6" t="str">
        <f>IF('13'!B9=N9,"○","✕")</f>
        <v>✕</v>
      </c>
      <c r="O24" s="6" t="str">
        <f>IF('14'!B9=O9,"○","✕")</f>
        <v>✕</v>
      </c>
      <c r="P24" s="6" t="str">
        <f>IF('15'!B9=P9,"○","✕")</f>
        <v>✕</v>
      </c>
    </row>
    <row r="25" spans="1:16" s="11" customFormat="1">
      <c r="A25" s="22">
        <f>'1'!D1</f>
        <v>0</v>
      </c>
      <c r="B25" s="7" t="str">
        <f>IF('1'!B10=B10,"○","✕")</f>
        <v>✕</v>
      </c>
      <c r="C25" s="7" t="str">
        <f>IF('2'!B10=C10,"○","✕")</f>
        <v>✕</v>
      </c>
      <c r="D25" s="7" t="str">
        <f>IF('3'!B10=D10,"○","✕")</f>
        <v>✕</v>
      </c>
      <c r="E25" s="7" t="str">
        <f>IF('4'!B10=E10,"○","✕")</f>
        <v>✕</v>
      </c>
      <c r="F25" s="6" t="str">
        <f>IF('5'!B10=F10,"○","✕")</f>
        <v>✕</v>
      </c>
      <c r="G25" s="6" t="str">
        <f>IF('6'!B10=G10,"○","✕")</f>
        <v>✕</v>
      </c>
      <c r="H25" s="6" t="str">
        <f>IF('7'!B10=H10,"○","✕")</f>
        <v>✕</v>
      </c>
      <c r="I25" s="6" t="str">
        <f>IF('8'!B10=I10,"○","✕")</f>
        <v>✕</v>
      </c>
      <c r="J25" s="6" t="str">
        <f>IF('9'!B10=J10,"○","✕")</f>
        <v>✕</v>
      </c>
      <c r="K25" s="6" t="str">
        <f>IF('10'!B10=K10,"○","✕")</f>
        <v>✕</v>
      </c>
      <c r="L25" s="6" t="str">
        <f>IF('11'!B10=L10,"○","✕")</f>
        <v>✕</v>
      </c>
      <c r="M25" s="6" t="str">
        <f>IF('12'!B10=M10,"○","✕")</f>
        <v>✕</v>
      </c>
      <c r="N25" s="6" t="str">
        <f>IF('13'!B10=N10,"○","✕")</f>
        <v>✕</v>
      </c>
      <c r="O25" s="6" t="str">
        <f>IF('14'!B10=O10,"○","✕")</f>
        <v>✕</v>
      </c>
      <c r="P25" s="6" t="str">
        <f>IF('15'!B10=P10,"○","✕")</f>
        <v>✕</v>
      </c>
    </row>
    <row r="26" spans="1:16" s="11" customFormat="1">
      <c r="A26" s="35"/>
      <c r="B26" s="7" t="str">
        <f>IF('1'!B11=B11,"○","✕")</f>
        <v>✕</v>
      </c>
      <c r="C26" s="7" t="str">
        <f>IF('2'!B11=C11,"○","✕")</f>
        <v>✕</v>
      </c>
      <c r="D26" s="7" t="str">
        <f>IF('3'!B11=D11,"○","✕")</f>
        <v>✕</v>
      </c>
      <c r="E26" s="7" t="str">
        <f>IF('4'!B11=E11,"○","✕")</f>
        <v>✕</v>
      </c>
      <c r="F26" s="6" t="str">
        <f>IF('5'!B11=F11,"○","✕")</f>
        <v>✕</v>
      </c>
      <c r="G26" s="6" t="str">
        <f>IF('6'!B11=G11,"○","✕")</f>
        <v>✕</v>
      </c>
      <c r="H26" s="6" t="str">
        <f>IF('7'!B11=H11,"○","✕")</f>
        <v>✕</v>
      </c>
      <c r="I26" s="6" t="str">
        <f>IF('8'!B11=I11,"○","✕")</f>
        <v>✕</v>
      </c>
      <c r="J26" s="6" t="str">
        <f>IF('9'!B11=J11,"○","✕")</f>
        <v>✕</v>
      </c>
      <c r="K26" s="6" t="str">
        <f>IF('10'!B11=K11,"○","✕")</f>
        <v>✕</v>
      </c>
      <c r="L26" s="6" t="str">
        <f>IF('11'!B11=L11,"○","✕")</f>
        <v>✕</v>
      </c>
      <c r="M26" s="6" t="str">
        <f>IF('12'!B11=M11,"○","✕")</f>
        <v>✕</v>
      </c>
      <c r="N26" s="6" t="str">
        <f>IF('13'!B11=N11,"○","✕")</f>
        <v>✕</v>
      </c>
      <c r="O26" s="6" t="str">
        <f>IF('14'!B11=O11,"○","✕")</f>
        <v>✕</v>
      </c>
      <c r="P26" s="6" t="str">
        <f>IF('15'!B11=P11,"○","✕")</f>
        <v>✕</v>
      </c>
    </row>
    <row r="27" spans="1:16" s="11" customFormat="1">
      <c r="A27" s="35"/>
      <c r="B27" s="7" t="str">
        <f>IF('1'!B12=B12,"○","✕")</f>
        <v>✕</v>
      </c>
      <c r="C27" s="7" t="str">
        <f>IF('2'!B12=C12,"○","✕")</f>
        <v>✕</v>
      </c>
      <c r="D27" s="7" t="str">
        <f>IF('3'!B12=D12,"○","✕")</f>
        <v>✕</v>
      </c>
      <c r="E27" s="7" t="str">
        <f>IF('4'!B12=E12,"○","✕")</f>
        <v>✕</v>
      </c>
      <c r="F27" s="6" t="str">
        <f>IF('5'!B12=F12,"○","✕")</f>
        <v>✕</v>
      </c>
      <c r="G27" s="6" t="str">
        <f>IF('6'!B12=G12,"○","✕")</f>
        <v>✕</v>
      </c>
      <c r="H27" s="6" t="str">
        <f>IF('7'!B12=H12,"○","✕")</f>
        <v>✕</v>
      </c>
      <c r="I27" s="6" t="str">
        <f>IF('8'!B12=I12,"○","✕")</f>
        <v>✕</v>
      </c>
      <c r="J27" s="6" t="str">
        <f>IF('9'!B12=J12,"○","✕")</f>
        <v>✕</v>
      </c>
      <c r="K27" s="6" t="str">
        <f>IF('10'!B12=K12,"○","✕")</f>
        <v>✕</v>
      </c>
      <c r="L27" s="6" t="str">
        <f>IF('11'!B12=L12,"○","✕")</f>
        <v>✕</v>
      </c>
      <c r="M27" s="6" t="str">
        <f>IF('12'!B12=M12,"○","✕")</f>
        <v>✕</v>
      </c>
      <c r="N27" s="6" t="str">
        <f>IF('13'!B12=N12,"○","✕")</f>
        <v>✕</v>
      </c>
      <c r="O27" s="6" t="str">
        <f>IF('14'!B12=O12,"○","✕")</f>
        <v>✕</v>
      </c>
      <c r="P27" s="6" t="str">
        <f>IF('15'!B12=P12,"○","✕")</f>
        <v>✕</v>
      </c>
    </row>
    <row r="28" spans="1:16" s="11" customFormat="1" ht="19.5" thickBot="1">
      <c r="A28" s="21" t="s">
        <v>34</v>
      </c>
      <c r="B28" s="18" t="str">
        <f>IF('1'!B13=B13,"○","✕")</f>
        <v>✕</v>
      </c>
      <c r="C28" s="18" t="str">
        <f>IF('2'!B13=C13,"○","✕")</f>
        <v>✕</v>
      </c>
      <c r="D28" s="18" t="str">
        <f>IF('3'!B13=D13,"○","✕")</f>
        <v>✕</v>
      </c>
      <c r="E28" s="18" t="str">
        <f>IF('4'!B13=E13,"○","✕")</f>
        <v>✕</v>
      </c>
      <c r="F28" s="19" t="str">
        <f>IF('5'!B13=F13,"○","✕")</f>
        <v>✕</v>
      </c>
      <c r="G28" s="19" t="str">
        <f>IF('6'!B13=G13,"○","✕")</f>
        <v>✕</v>
      </c>
      <c r="H28" s="19" t="str">
        <f>IF('7'!B13=H13,"○","✕")</f>
        <v>✕</v>
      </c>
      <c r="I28" s="19" t="str">
        <f>IF('8'!B13=I13,"○","✕")</f>
        <v>✕</v>
      </c>
      <c r="J28" s="19" t="str">
        <f>IF('9'!B13=J13,"○","✕")</f>
        <v>✕</v>
      </c>
      <c r="K28" s="19" t="str">
        <f>IF('10'!B13=K13,"○","✕")</f>
        <v>✕</v>
      </c>
      <c r="L28" s="19" t="str">
        <f>IF('11'!B13=L13,"○","✕")</f>
        <v>✕</v>
      </c>
      <c r="M28" s="19" t="str">
        <f>IF('12'!B13=M13,"○","✕")</f>
        <v>✕</v>
      </c>
      <c r="N28" s="19" t="str">
        <f>IF('13'!B13=N13,"○","✕")</f>
        <v>✕</v>
      </c>
      <c r="O28" s="19" t="str">
        <f>IF('14'!B13=O13,"○","✕")</f>
        <v>✕</v>
      </c>
      <c r="P28" s="19" t="str">
        <f>IF('15'!B13=P13,"○","✕")</f>
        <v>✕</v>
      </c>
    </row>
    <row r="29" spans="1:16" s="11" customFormat="1" ht="19.5" thickTop="1">
      <c r="A29" s="20">
        <f>SUM(B29:P29)</f>
        <v>0</v>
      </c>
      <c r="B29" s="17">
        <f>COUNTIF(B17:B28,"○")</f>
        <v>0</v>
      </c>
      <c r="C29" s="17">
        <f>COUNTIF(C17:C28,"○")</f>
        <v>0</v>
      </c>
      <c r="D29" s="17">
        <f>COUNTIF(D17:D28,"○")</f>
        <v>0</v>
      </c>
      <c r="E29" s="17">
        <f t="shared" ref="E29:P29" si="0">COUNTIF(E17:E28,"○")</f>
        <v>0</v>
      </c>
      <c r="F29" s="17">
        <f t="shared" si="0"/>
        <v>0</v>
      </c>
      <c r="G29" s="17">
        <f t="shared" si="0"/>
        <v>0</v>
      </c>
      <c r="H29" s="17">
        <f t="shared" si="0"/>
        <v>0</v>
      </c>
      <c r="I29" s="17">
        <f t="shared" si="0"/>
        <v>0</v>
      </c>
      <c r="J29" s="17">
        <f t="shared" si="0"/>
        <v>0</v>
      </c>
      <c r="K29" s="17">
        <f t="shared" si="0"/>
        <v>0</v>
      </c>
      <c r="L29" s="17">
        <f t="shared" si="0"/>
        <v>0</v>
      </c>
      <c r="M29" s="17">
        <f t="shared" si="0"/>
        <v>0</v>
      </c>
      <c r="N29" s="17">
        <f t="shared" si="0"/>
        <v>0</v>
      </c>
      <c r="O29" s="17">
        <f t="shared" si="0"/>
        <v>0</v>
      </c>
      <c r="P29" s="17">
        <f t="shared" si="0"/>
        <v>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tabSelected="1"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1" width="9" customWidth="1"/>
  </cols>
  <sheetData>
    <row r="1" spans="1:7" ht="19.5">
      <c r="A1" s="4" t="s">
        <v>0</v>
      </c>
      <c r="B1" s="4" t="s">
        <v>1</v>
      </c>
      <c r="C1" s="1">
        <v>1</v>
      </c>
      <c r="D1" s="23"/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33">
        <v>11</v>
      </c>
      <c r="B12" s="34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A14" ph="1"/>
      <c r="B14" ph="1"/>
      <c r="C14" ph="1"/>
      <c r="D14" ph="1"/>
      <c r="E14" s="8" ph="1"/>
      <c r="F14" ph="1"/>
      <c r="G14" ph="1"/>
    </row>
    <row r="15" spans="1:7" ht="19.5" customHeight="1"/>
    <row r="16" spans="1:7" ht="19.5" customHeight="1"/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s="8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ph="1"/>
      <c r="H26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200-000000000000}">
      <formula1>$F$17:$F$25</formula1>
    </dataValidation>
    <dataValidation type="list" allowBlank="1" showInputMessage="1" showErrorMessage="1" sqref="B3" xr:uid="{00000000-0002-0000-0200-000001000000}">
      <formula1>$D$17:$D$21</formula1>
    </dataValidation>
    <dataValidation type="list" allowBlank="1" showInputMessage="1" showErrorMessage="1" sqref="B2" xr:uid="{00000000-0002-0000-0200-000002000000}">
      <formula1>$B$17:$B$18</formula1>
    </dataValidation>
    <dataValidation type="list" allowBlank="1" showInputMessage="1" showErrorMessage="1" sqref="B11" xr:uid="{00000000-0002-0000-0200-000003000000}">
      <formula1>$N$17:$N$24</formula1>
    </dataValidation>
    <dataValidation type="list" allowBlank="1" showInputMessage="1" showErrorMessage="1" sqref="B10" xr:uid="{00000000-0002-0000-0200-000004000000}">
      <formula1>$K$17:$K$25</formula1>
    </dataValidation>
    <dataValidation type="list" allowBlank="1" showInputMessage="1" showErrorMessage="1" sqref="B12" xr:uid="{00000000-0002-0000-0200-000006000000}">
      <formula1>$Q$17:$Q$20</formula1>
    </dataValidation>
    <dataValidation type="list" allowBlank="1" showInputMessage="1" showErrorMessage="1" sqref="B5" xr:uid="{EC9E8860-2424-44F5-9FFA-4585F6A2150A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1" width="9" customWidth="1"/>
  </cols>
  <sheetData>
    <row r="1" spans="1:7" ht="19.5">
      <c r="A1" s="4" t="s">
        <v>0</v>
      </c>
      <c r="B1" s="4" t="s">
        <v>1</v>
      </c>
      <c r="C1" s="1">
        <v>2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dataConsolidate/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300-000000000000}">
      <formula1>$B$17:$B$18</formula1>
    </dataValidation>
    <dataValidation type="list" allowBlank="1" showInputMessage="1" showErrorMessage="1" sqref="B3" xr:uid="{00000000-0002-0000-0300-000001000000}">
      <formula1>$D$17:$D$21</formula1>
    </dataValidation>
    <dataValidation type="list" allowBlank="1" showInputMessage="1" showErrorMessage="1" sqref="B4" xr:uid="{00000000-0002-0000-0300-000002000000}">
      <formula1>$F$17:$F$25</formula1>
    </dataValidation>
    <dataValidation type="list" allowBlank="1" showInputMessage="1" showErrorMessage="1" sqref="B11" xr:uid="{00000000-0002-0000-0300-000004000000}">
      <formula1>$N$17:$N$24</formula1>
    </dataValidation>
    <dataValidation type="list" allowBlank="1" showInputMessage="1" showErrorMessage="1" sqref="B12" xr:uid="{00000000-0002-0000-0300-000006000000}">
      <formula1>$Q$17:$Q$20</formula1>
    </dataValidation>
    <dataValidation type="list" allowBlank="1" showInputMessage="1" showErrorMessage="1" sqref="B10" xr:uid="{00000000-0002-0000-0300-000003000000}">
      <formula1>$K$17:$K$25</formula1>
    </dataValidation>
    <dataValidation type="list" allowBlank="1" showInputMessage="1" showErrorMessage="1" sqref="B5" xr:uid="{2038EBF9-9FF5-403C-B597-8492F7BFE5BA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3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400-000000000000}">
      <formula1>$F$17:$F$25</formula1>
    </dataValidation>
    <dataValidation type="list" allowBlank="1" showInputMessage="1" showErrorMessage="1" sqref="B3" xr:uid="{00000000-0002-0000-0400-000001000000}">
      <formula1>$D$17:$D$21</formula1>
    </dataValidation>
    <dataValidation type="list" allowBlank="1" showInputMessage="1" showErrorMessage="1" sqref="B2" xr:uid="{00000000-0002-0000-0400-000002000000}">
      <formula1>$B$17:$B$18</formula1>
    </dataValidation>
    <dataValidation type="list" allowBlank="1" showInputMessage="1" showErrorMessage="1" sqref="B11" xr:uid="{00000000-0002-0000-0400-000003000000}">
      <formula1>$N$17:$N$24</formula1>
    </dataValidation>
    <dataValidation type="list" allowBlank="1" showInputMessage="1" showErrorMessage="1" sqref="B12" xr:uid="{00000000-0002-0000-0400-000006000000}">
      <formula1>$Q$17:$Q$20</formula1>
    </dataValidation>
    <dataValidation type="list" allowBlank="1" showInputMessage="1" showErrorMessage="1" sqref="B10" xr:uid="{00000000-0002-0000-0400-000004000000}">
      <formula1>$K$17:$K$25</formula1>
    </dataValidation>
    <dataValidation type="list" allowBlank="1" showInputMessage="1" showErrorMessage="1" sqref="B5" xr:uid="{FDBDE079-8FD6-4BA7-B2DA-F23F333FB013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4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500-000000000000}">
      <formula1>$B$17:$B$18</formula1>
    </dataValidation>
    <dataValidation type="list" allowBlank="1" showInputMessage="1" showErrorMessage="1" sqref="B3" xr:uid="{00000000-0002-0000-0500-000001000000}">
      <formula1>$D$17:$D$21</formula1>
    </dataValidation>
    <dataValidation type="list" allowBlank="1" showInputMessage="1" showErrorMessage="1" sqref="B4" xr:uid="{00000000-0002-0000-0500-000002000000}">
      <formula1>$F$17:$F$25</formula1>
    </dataValidation>
    <dataValidation type="list" allowBlank="1" showInputMessage="1" showErrorMessage="1" sqref="B11" xr:uid="{00000000-0002-0000-0500-000004000000}">
      <formula1>$N$17:$N$24</formula1>
    </dataValidation>
    <dataValidation type="list" allowBlank="1" showInputMessage="1" showErrorMessage="1" sqref="B12" xr:uid="{00000000-0002-0000-0500-000006000000}">
      <formula1>$Q$17:$Q$20</formula1>
    </dataValidation>
    <dataValidation type="list" allowBlank="1" showInputMessage="1" showErrorMessage="1" sqref="B10" xr:uid="{00000000-0002-0000-0500-000003000000}">
      <formula1>$K$17:$K$25</formula1>
    </dataValidation>
    <dataValidation type="list" allowBlank="1" showInputMessage="1" showErrorMessage="1" sqref="B5" xr:uid="{3CA61B70-BED6-4C92-ABCD-38C1974918DC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5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600-000000000000}">
      <formula1>$F$17:$F$25</formula1>
    </dataValidation>
    <dataValidation type="list" allowBlank="1" showInputMessage="1" showErrorMessage="1" sqref="B3" xr:uid="{00000000-0002-0000-0600-000001000000}">
      <formula1>$D$17:$D$21</formula1>
    </dataValidation>
    <dataValidation type="list" allowBlank="1" showInputMessage="1" showErrorMessage="1" sqref="B2" xr:uid="{00000000-0002-0000-0600-000002000000}">
      <formula1>$B$17:$B$18</formula1>
    </dataValidation>
    <dataValidation type="list" allowBlank="1" showInputMessage="1" showErrorMessage="1" sqref="B11" xr:uid="{00000000-0002-0000-0600-000003000000}">
      <formula1>$N$17:$N$24</formula1>
    </dataValidation>
    <dataValidation type="list" allowBlank="1" showInputMessage="1" showErrorMessage="1" sqref="B12" xr:uid="{00000000-0002-0000-0600-000006000000}">
      <formula1>$Q$17:$Q$20</formula1>
    </dataValidation>
    <dataValidation type="list" allowBlank="1" showInputMessage="1" showErrorMessage="1" sqref="B10" xr:uid="{00000000-0002-0000-0600-000004000000}">
      <formula1>$K$17:$K$25</formula1>
    </dataValidation>
    <dataValidation type="list" allowBlank="1" showInputMessage="1" showErrorMessage="1" sqref="B5" xr:uid="{81B8988D-75A7-48DF-A8D8-CFDBE70CC832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6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700-000000000000}">
      <formula1>$B$17:$B$18</formula1>
    </dataValidation>
    <dataValidation type="list" allowBlank="1" showInputMessage="1" showErrorMessage="1" sqref="B3" xr:uid="{00000000-0002-0000-0700-000001000000}">
      <formula1>$D$17:$D$21</formula1>
    </dataValidation>
    <dataValidation type="list" allowBlank="1" showInputMessage="1" showErrorMessage="1" sqref="B4" xr:uid="{00000000-0002-0000-0700-000002000000}">
      <formula1>$F$17:$F$25</formula1>
    </dataValidation>
    <dataValidation type="list" allowBlank="1" showInputMessage="1" showErrorMessage="1" sqref="B11" xr:uid="{00000000-0002-0000-0700-000004000000}">
      <formula1>$N$17:$N$24</formula1>
    </dataValidation>
    <dataValidation type="list" allowBlank="1" showInputMessage="1" showErrorMessage="1" sqref="B12" xr:uid="{00000000-0002-0000-0700-000006000000}">
      <formula1>$Q$17:$Q$20</formula1>
    </dataValidation>
    <dataValidation type="list" allowBlank="1" showInputMessage="1" showErrorMessage="1" sqref="B10" xr:uid="{00000000-0002-0000-0700-000003000000}">
      <formula1>$K$17:$K$25</formula1>
    </dataValidation>
    <dataValidation type="list" allowBlank="1" showInputMessage="1" showErrorMessage="1" sqref="B5" xr:uid="{EB9A3F1B-5EA1-45AE-8644-8885475393D6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7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800-000000000000}">
      <formula1>$B$17:$B$18</formula1>
    </dataValidation>
    <dataValidation type="list" allowBlank="1" showInputMessage="1" showErrorMessage="1" sqref="B3" xr:uid="{00000000-0002-0000-0800-000001000000}">
      <formula1>$D$17:$D$21</formula1>
    </dataValidation>
    <dataValidation type="list" allowBlank="1" showInputMessage="1" showErrorMessage="1" sqref="B4" xr:uid="{00000000-0002-0000-0800-000002000000}">
      <formula1>$F$17:$F$25</formula1>
    </dataValidation>
    <dataValidation type="list" allowBlank="1" showInputMessage="1" showErrorMessage="1" sqref="B11" xr:uid="{00000000-0002-0000-0800-000004000000}">
      <formula1>$N$17:$N$24</formula1>
    </dataValidation>
    <dataValidation type="list" allowBlank="1" showInputMessage="1" showErrorMessage="1" sqref="B12" xr:uid="{00000000-0002-0000-0800-000006000000}">
      <formula1>$Q$17:$Q$20</formula1>
    </dataValidation>
    <dataValidation type="list" allowBlank="1" showInputMessage="1" showErrorMessage="1" sqref="B10" xr:uid="{00000000-0002-0000-0800-000003000000}">
      <formula1>$K$17:$K$25</formula1>
    </dataValidation>
    <dataValidation type="list" allowBlank="1" showInputMessage="1" showErrorMessage="1" sqref="B5" xr:uid="{ADB34508-A330-431A-92E8-A09F0558932C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8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900-000000000000}">
      <formula1>$F$17:$F$25</formula1>
    </dataValidation>
    <dataValidation type="list" allowBlank="1" showInputMessage="1" showErrorMessage="1" sqref="B3" xr:uid="{00000000-0002-0000-0900-000001000000}">
      <formula1>$D$17:$D$21</formula1>
    </dataValidation>
    <dataValidation type="list" allowBlank="1" showInputMessage="1" showErrorMessage="1" sqref="B2" xr:uid="{00000000-0002-0000-0900-000002000000}">
      <formula1>$B$17:$B$18</formula1>
    </dataValidation>
    <dataValidation type="list" allowBlank="1" showInputMessage="1" showErrorMessage="1" sqref="B11" xr:uid="{00000000-0002-0000-0900-000003000000}">
      <formula1>$N$17:$N$24</formula1>
    </dataValidation>
    <dataValidation type="list" allowBlank="1" showInputMessage="1" showErrorMessage="1" sqref="B12" xr:uid="{00000000-0002-0000-0900-000006000000}">
      <formula1>$Q$17:$Q$20</formula1>
    </dataValidation>
    <dataValidation type="list" allowBlank="1" showInputMessage="1" showErrorMessage="1" sqref="B10" xr:uid="{00000000-0002-0000-0900-000004000000}">
      <formula1>$K$17:$K$25</formula1>
    </dataValidation>
    <dataValidation type="list" allowBlank="1" showInputMessage="1" showErrorMessage="1" sqref="B5" xr:uid="{21668003-AA20-4E3D-8495-8637070E82F7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9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A00-000000000000}">
      <formula1>$B$17:$B$18</formula1>
    </dataValidation>
    <dataValidation type="list" allowBlank="1" showInputMessage="1" showErrorMessage="1" sqref="B3" xr:uid="{00000000-0002-0000-0A00-000001000000}">
      <formula1>$D$17:$D$21</formula1>
    </dataValidation>
    <dataValidation type="list" allowBlank="1" showInputMessage="1" showErrorMessage="1" sqref="B4" xr:uid="{00000000-0002-0000-0A00-000002000000}">
      <formula1>$F$17:$F$25</formula1>
    </dataValidation>
    <dataValidation type="list" allowBlank="1" showInputMessage="1" showErrorMessage="1" sqref="B11" xr:uid="{00000000-0002-0000-0A00-000004000000}">
      <formula1>$N$17:$N$24</formula1>
    </dataValidation>
    <dataValidation type="list" allowBlank="1" showInputMessage="1" showErrorMessage="1" sqref="B12" xr:uid="{00000000-0002-0000-0A00-000006000000}">
      <formula1>$Q$17:$Q$20</formula1>
    </dataValidation>
    <dataValidation type="list" allowBlank="1" showInputMessage="1" showErrorMessage="1" sqref="B10" xr:uid="{00000000-0002-0000-0A00-000003000000}">
      <formula1>$K$17:$K$25</formula1>
    </dataValidation>
    <dataValidation type="list" allowBlank="1" showInputMessage="1" showErrorMessage="1" sqref="B5" xr:uid="{A1A7C533-216C-498C-96C2-70F2ADD6B399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10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B00-000000000000}">
      <formula1>$F$17:$F$25</formula1>
    </dataValidation>
    <dataValidation type="list" allowBlank="1" showInputMessage="1" showErrorMessage="1" sqref="B3" xr:uid="{00000000-0002-0000-0B00-000001000000}">
      <formula1>$D$17:$D$21</formula1>
    </dataValidation>
    <dataValidation type="list" allowBlank="1" showInputMessage="1" showErrorMessage="1" sqref="B2" xr:uid="{00000000-0002-0000-0B00-000002000000}">
      <formula1>$B$17:$B$18</formula1>
    </dataValidation>
    <dataValidation type="list" allowBlank="1" showInputMessage="1" showErrorMessage="1" sqref="B11" xr:uid="{00000000-0002-0000-0B00-000003000000}">
      <formula1>$N$17:$N$24</formula1>
    </dataValidation>
    <dataValidation type="list" allowBlank="1" showInputMessage="1" showErrorMessage="1" sqref="B12" xr:uid="{00000000-0002-0000-0B00-000006000000}">
      <formula1>$Q$17:$Q$20</formula1>
    </dataValidation>
    <dataValidation type="list" allowBlank="1" showInputMessage="1" showErrorMessage="1" sqref="B10" xr:uid="{00000000-0002-0000-0B00-000004000000}">
      <formula1>$K$17:$K$25</formula1>
    </dataValidation>
    <dataValidation type="list" allowBlank="1" showInputMessage="1" showErrorMessage="1" sqref="B5" xr:uid="{4C78A2E4-D8FC-4445-BE48-5581A4253CA0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11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C00-000000000000}">
      <formula1>$B$17:$B$18</formula1>
    </dataValidation>
    <dataValidation type="list" allowBlank="1" showInputMessage="1" showErrorMessage="1" sqref="B3" xr:uid="{00000000-0002-0000-0C00-000001000000}">
      <formula1>$D$17:$D$21</formula1>
    </dataValidation>
    <dataValidation type="list" allowBlank="1" showInputMessage="1" showErrorMessage="1" sqref="B4" xr:uid="{00000000-0002-0000-0C00-000002000000}">
      <formula1>$F$17:$F$25</formula1>
    </dataValidation>
    <dataValidation type="list" allowBlank="1" showInputMessage="1" showErrorMessage="1" sqref="B11" xr:uid="{00000000-0002-0000-0C00-000004000000}">
      <formula1>$N$17:$N$24</formula1>
    </dataValidation>
    <dataValidation type="list" allowBlank="1" showInputMessage="1" showErrorMessage="1" sqref="B12" xr:uid="{00000000-0002-0000-0C00-000005000000}">
      <formula1>$Q$17:$Q$20</formula1>
    </dataValidation>
    <dataValidation type="list" allowBlank="1" showInputMessage="1" showErrorMessage="1" sqref="B10" xr:uid="{00000000-0002-0000-0C00-000003000000}">
      <formula1>$K$17:$K$25</formula1>
    </dataValidation>
    <dataValidation type="list" allowBlank="1" showInputMessage="1" showErrorMessage="1" sqref="B5" xr:uid="{5D12412B-1B64-4FF0-A0EA-84C30DCA8804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12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D00-000000000000}">
      <formula1>$F$17:$F$25</formula1>
    </dataValidation>
    <dataValidation type="list" allowBlank="1" showInputMessage="1" showErrorMessage="1" sqref="B3" xr:uid="{00000000-0002-0000-0D00-000001000000}">
      <formula1>$D$17:$D$21</formula1>
    </dataValidation>
    <dataValidation type="list" allowBlank="1" showInputMessage="1" showErrorMessage="1" sqref="B2" xr:uid="{00000000-0002-0000-0D00-000002000000}">
      <formula1>$B$17:$B$18</formula1>
    </dataValidation>
    <dataValidation type="list" allowBlank="1" showInputMessage="1" showErrorMessage="1" sqref="B11" xr:uid="{00000000-0002-0000-0D00-000003000000}">
      <formula1>$N$17:$N$24</formula1>
    </dataValidation>
    <dataValidation type="list" allowBlank="1" showInputMessage="1" showErrorMessage="1" sqref="B12" xr:uid="{00000000-0002-0000-0D00-000006000000}">
      <formula1>$Q$17:$Q$20</formula1>
    </dataValidation>
    <dataValidation type="list" allowBlank="1" showInputMessage="1" showErrorMessage="1" sqref="B10" xr:uid="{00000000-0002-0000-0D00-000004000000}">
      <formula1>$K$17:$K$25</formula1>
    </dataValidation>
    <dataValidation type="list" allowBlank="1" showInputMessage="1" showErrorMessage="1" sqref="B5" xr:uid="{5DACCCC2-4218-4F9B-B815-07361E4F4038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13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0E00-000000000000}">
      <formula1>$B$17:$B$18</formula1>
    </dataValidation>
    <dataValidation type="list" allowBlank="1" showInputMessage="1" showErrorMessage="1" sqref="B3" xr:uid="{00000000-0002-0000-0E00-000001000000}">
      <formula1>$D$17:$D$21</formula1>
    </dataValidation>
    <dataValidation type="list" allowBlank="1" showInputMessage="1" showErrorMessage="1" sqref="B4" xr:uid="{00000000-0002-0000-0E00-000002000000}">
      <formula1>$F$17:$F$25</formula1>
    </dataValidation>
    <dataValidation type="list" allowBlank="1" showInputMessage="1" showErrorMessage="1" sqref="B11" xr:uid="{00000000-0002-0000-0E00-000004000000}">
      <formula1>$N$17:$N$24</formula1>
    </dataValidation>
    <dataValidation type="list" allowBlank="1" showInputMessage="1" showErrorMessage="1" sqref="B12" xr:uid="{00000000-0002-0000-0E00-000006000000}">
      <formula1>$Q$17:$Q$20</formula1>
    </dataValidation>
    <dataValidation type="list" allowBlank="1" showInputMessage="1" showErrorMessage="1" sqref="B10" xr:uid="{00000000-0002-0000-0E00-000003000000}">
      <formula1>$K$17:$K$25</formula1>
    </dataValidation>
    <dataValidation type="list" allowBlank="1" showInputMessage="1" showErrorMessage="1" sqref="B5" xr:uid="{37E2C280-E319-46AE-B642-1B393B61BD43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14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4" xr:uid="{00000000-0002-0000-0F00-000000000000}">
      <formula1>$F$17:$F$25</formula1>
    </dataValidation>
    <dataValidation type="list" allowBlank="1" showInputMessage="1" showErrorMessage="1" sqref="B3" xr:uid="{00000000-0002-0000-0F00-000001000000}">
      <formula1>$D$17:$D$21</formula1>
    </dataValidation>
    <dataValidation type="list" allowBlank="1" showInputMessage="1" showErrorMessage="1" sqref="B2" xr:uid="{00000000-0002-0000-0F00-000002000000}">
      <formula1>$B$17:$B$18</formula1>
    </dataValidation>
    <dataValidation type="list" allowBlank="1" showInputMessage="1" showErrorMessage="1" sqref="B11" xr:uid="{00000000-0002-0000-0F00-000003000000}">
      <formula1>$N$17:$N$24</formula1>
    </dataValidation>
    <dataValidation type="list" allowBlank="1" showInputMessage="1" showErrorMessage="1" sqref="B12" xr:uid="{00000000-0002-0000-0F00-000006000000}">
      <formula1>$Q$17:$Q$20</formula1>
    </dataValidation>
    <dataValidation type="list" allowBlank="1" showInputMessage="1" showErrorMessage="1" sqref="B10" xr:uid="{00000000-0002-0000-0F00-000004000000}">
      <formula1>$K$17:$K$25</formula1>
    </dataValidation>
    <dataValidation type="list" allowBlank="1" showInputMessage="1" showErrorMessage="1" sqref="B5" xr:uid="{4BC280D9-4B5B-43EE-8176-70D3FA7E0E73}">
      <formula1>$H$17:$H$21</formula1>
    </dataValidation>
  </dataValidation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27"/>
  <sheetViews>
    <sheetView zoomScale="130" zoomScaleNormal="130" workbookViewId="0"/>
  </sheetViews>
  <sheetFormatPr defaultRowHeight="18.75"/>
  <cols>
    <col min="2" max="2" width="17" customWidth="1"/>
    <col min="3" max="4" width="11.125" customWidth="1"/>
    <col min="5" max="5" width="9.5" style="8" customWidth="1"/>
    <col min="6" max="10" width="9.625" customWidth="1"/>
    <col min="11" max="13" width="9" customWidth="1"/>
  </cols>
  <sheetData>
    <row r="1" spans="1:7" ht="19.5">
      <c r="A1" s="4" t="s">
        <v>0</v>
      </c>
      <c r="B1" s="4" t="s">
        <v>1</v>
      </c>
      <c r="C1" s="1">
        <v>15</v>
      </c>
      <c r="E1"/>
    </row>
    <row r="2" spans="1:7">
      <c r="A2" s="5">
        <v>1</v>
      </c>
      <c r="B2" s="10"/>
      <c r="E2"/>
    </row>
    <row r="3" spans="1:7">
      <c r="A3" s="26">
        <v>2</v>
      </c>
      <c r="B3" s="27"/>
      <c r="E3"/>
    </row>
    <row r="4" spans="1:7">
      <c r="A4" s="5">
        <v>3</v>
      </c>
      <c r="B4" s="10"/>
      <c r="E4"/>
    </row>
    <row r="5" spans="1:7">
      <c r="A5" s="26">
        <v>4</v>
      </c>
      <c r="B5" s="27"/>
      <c r="E5"/>
    </row>
    <row r="6" spans="1:7">
      <c r="A6" s="5">
        <v>5</v>
      </c>
      <c r="B6" s="36"/>
      <c r="C6" s="37"/>
      <c r="D6" s="38"/>
      <c r="E6"/>
    </row>
    <row r="7" spans="1:7">
      <c r="A7" s="26">
        <v>6</v>
      </c>
      <c r="B7" s="39"/>
      <c r="C7" s="40"/>
      <c r="D7" s="41"/>
      <c r="E7"/>
    </row>
    <row r="8" spans="1:7">
      <c r="A8" s="5">
        <v>7</v>
      </c>
      <c r="B8" s="36"/>
      <c r="C8" s="37"/>
      <c r="D8" s="38"/>
      <c r="E8"/>
    </row>
    <row r="9" spans="1:7">
      <c r="A9" s="26">
        <v>8</v>
      </c>
      <c r="B9" s="39"/>
      <c r="C9" s="40"/>
      <c r="D9" s="41"/>
      <c r="E9"/>
    </row>
    <row r="10" spans="1:7">
      <c r="A10" s="5">
        <v>9</v>
      </c>
      <c r="B10" s="32"/>
      <c r="E10"/>
    </row>
    <row r="11" spans="1:7">
      <c r="A11" s="26">
        <v>10</v>
      </c>
      <c r="B11" s="28"/>
      <c r="E11"/>
    </row>
    <row r="12" spans="1:7">
      <c r="A12" s="5">
        <v>11</v>
      </c>
      <c r="B12" s="32"/>
      <c r="E12"/>
    </row>
    <row r="13" spans="1:7">
      <c r="A13" s="26">
        <v>12</v>
      </c>
      <c r="B13" s="42"/>
      <c r="C13" s="42"/>
      <c r="D13" s="42"/>
      <c r="E13" s="42"/>
      <c r="F13" s="42"/>
    </row>
    <row r="14" spans="1:7" ht="19.5" customHeight="1">
      <c r="E14"/>
    </row>
    <row r="15" spans="1:7" ht="19.5" customHeight="1">
      <c r="A15" ph="1"/>
      <c r="B15" ph="1"/>
      <c r="C15" ph="1"/>
      <c r="D15" ph="1"/>
      <c r="E15" s="8" ph="1"/>
      <c r="F15" ph="1"/>
      <c r="G15" ph="1"/>
    </row>
    <row r="16" spans="1:7" ht="19.5" customHeight="1">
      <c r="G16" ph="1"/>
    </row>
    <row r="17" spans="1:20" hidden="1">
      <c r="A17">
        <v>1</v>
      </c>
      <c r="B17" s="9" t="s">
        <v>9</v>
      </c>
      <c r="C17">
        <v>2</v>
      </c>
      <c r="D17" s="9" t="s">
        <v>12</v>
      </c>
      <c r="E17" s="12">
        <v>3</v>
      </c>
      <c r="F17" s="8" t="s">
        <v>48</v>
      </c>
      <c r="G17" s="12">
        <v>4</v>
      </c>
      <c r="H17" t="s">
        <v>119</v>
      </c>
      <c r="J17">
        <v>9</v>
      </c>
      <c r="K17" s="8" t="s">
        <v>18</v>
      </c>
      <c r="M17">
        <v>10</v>
      </c>
      <c r="N17" s="8" t="s">
        <v>27</v>
      </c>
      <c r="P17">
        <v>11</v>
      </c>
      <c r="Q17" s="8" t="s">
        <v>35</v>
      </c>
      <c r="T17" s="8"/>
    </row>
    <row r="18" spans="1:20" hidden="1">
      <c r="B18" s="9" t="s">
        <v>10</v>
      </c>
      <c r="D18" s="9" t="s">
        <v>11</v>
      </c>
      <c r="F18" s="8" t="s">
        <v>49</v>
      </c>
      <c r="G18" s="8"/>
      <c r="H18" s="8" t="s">
        <v>120</v>
      </c>
      <c r="K18" s="8" t="s">
        <v>16</v>
      </c>
      <c r="N18" s="8" t="s">
        <v>24</v>
      </c>
      <c r="Q18" s="8" t="s">
        <v>36</v>
      </c>
      <c r="T18" s="8"/>
    </row>
    <row r="19" spans="1:20" hidden="1">
      <c r="D19" s="9" t="s">
        <v>13</v>
      </c>
      <c r="F19" s="8" t="s">
        <v>50</v>
      </c>
      <c r="G19" s="8"/>
      <c r="H19" s="8" t="s">
        <v>121</v>
      </c>
      <c r="K19" s="8" t="s">
        <v>17</v>
      </c>
      <c r="N19" s="8" t="s">
        <v>25</v>
      </c>
      <c r="Q19" s="8" t="s">
        <v>37</v>
      </c>
      <c r="T19" s="8"/>
    </row>
    <row r="20" spans="1:20" hidden="1">
      <c r="D20" s="9" t="s">
        <v>14</v>
      </c>
      <c r="F20" s="8" t="s">
        <v>51</v>
      </c>
      <c r="G20" s="8"/>
      <c r="H20" s="8" t="s">
        <v>123</v>
      </c>
      <c r="K20" s="8" t="s">
        <v>19</v>
      </c>
      <c r="N20" s="8" t="s">
        <v>28</v>
      </c>
      <c r="Q20" s="8" t="s">
        <v>38</v>
      </c>
      <c r="T20" s="8"/>
    </row>
    <row r="21" spans="1:20" hidden="1">
      <c r="D21" s="9" t="s">
        <v>15</v>
      </c>
      <c r="F21" s="8" t="s">
        <v>52</v>
      </c>
      <c r="G21" s="8"/>
      <c r="H21" s="8" t="s">
        <v>124</v>
      </c>
      <c r="K21" s="8" t="s">
        <v>20</v>
      </c>
      <c r="N21" s="8" t="s">
        <v>29</v>
      </c>
      <c r="T21" s="8"/>
    </row>
    <row r="22" spans="1:20" hidden="1">
      <c r="F22" s="8" t="s">
        <v>53</v>
      </c>
      <c r="G22" s="8"/>
      <c r="H22" s="8"/>
      <c r="K22" s="8" t="s">
        <v>21</v>
      </c>
      <c r="N22" s="8" t="s">
        <v>26</v>
      </c>
    </row>
    <row r="23" spans="1:20" hidden="1">
      <c r="F23" s="8" t="s">
        <v>54</v>
      </c>
      <c r="G23" s="8"/>
      <c r="H23" s="8"/>
      <c r="K23" s="8" t="s">
        <v>22</v>
      </c>
      <c r="N23" s="8" t="s">
        <v>30</v>
      </c>
    </row>
    <row r="24" spans="1:20" hidden="1">
      <c r="F24" s="8" t="s">
        <v>55</v>
      </c>
      <c r="G24" s="8"/>
      <c r="H24" s="8"/>
      <c r="K24" s="8" t="s">
        <v>56</v>
      </c>
      <c r="N24" s="8" t="s">
        <v>31</v>
      </c>
    </row>
    <row r="25" spans="1:20" hidden="1">
      <c r="F25" s="8" t="s">
        <v>23</v>
      </c>
      <c r="G25" s="8"/>
      <c r="H25" s="8"/>
      <c r="K25" s="8" t="s">
        <v>23</v>
      </c>
    </row>
    <row r="26" spans="1:20" ht="27.75">
      <c r="A26" ph="1"/>
      <c r="B26" ph="1"/>
      <c r="C26" ph="1"/>
      <c r="D26" ph="1"/>
      <c r="E26" s="8" ph="1"/>
      <c r="F26" ph="1"/>
      <c r="G26" s="8"/>
    </row>
    <row r="27" spans="1:20" ht="27.75">
      <c r="G27" ph="1"/>
      <c r="H27" ph="1"/>
    </row>
  </sheetData>
  <mergeCells count="5">
    <mergeCell ref="B6:D6"/>
    <mergeCell ref="B7:D7"/>
    <mergeCell ref="B8:D8"/>
    <mergeCell ref="B9:D9"/>
    <mergeCell ref="B13:F13"/>
  </mergeCells>
  <phoneticPr fontId="1"/>
  <dataValidations count="7">
    <dataValidation type="list" allowBlank="1" showInputMessage="1" showErrorMessage="1" sqref="B2" xr:uid="{00000000-0002-0000-1000-000000000000}">
      <formula1>$B$17:$B$18</formula1>
    </dataValidation>
    <dataValidation type="list" allowBlank="1" showInputMessage="1" showErrorMessage="1" sqref="B3" xr:uid="{00000000-0002-0000-1000-000001000000}">
      <formula1>$D$17:$D$21</formula1>
    </dataValidation>
    <dataValidation type="list" allowBlank="1" showInputMessage="1" showErrorMessage="1" sqref="B4" xr:uid="{00000000-0002-0000-1000-000002000000}">
      <formula1>$F$17:$F$25</formula1>
    </dataValidation>
    <dataValidation type="list" allowBlank="1" showInputMessage="1" showErrorMessage="1" sqref="B11" xr:uid="{00000000-0002-0000-1000-000004000000}">
      <formula1>$N$17:$N$24</formula1>
    </dataValidation>
    <dataValidation type="list" allowBlank="1" showInputMessage="1" showErrorMessage="1" sqref="B12" xr:uid="{00000000-0002-0000-1000-000006000000}">
      <formula1>$Q$17:$Q$20</formula1>
    </dataValidation>
    <dataValidation type="list" allowBlank="1" showInputMessage="1" showErrorMessage="1" sqref="B10" xr:uid="{00000000-0002-0000-1000-000003000000}">
      <formula1>$K$17:$K$25</formula1>
    </dataValidation>
    <dataValidation type="list" allowBlank="1" showInputMessage="1" showErrorMessage="1" sqref="B5" xr:uid="{78564B94-4661-4FC2-86A7-73C91E62F552}">
      <formula1>$H$17:$H$21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15</vt:i4>
      </vt:variant>
    </vt:vector>
  </HeadingPairs>
  <TitlesOfParts>
    <vt:vector size="32" baseType="lpstr">
      <vt:lpstr>注意と採点</vt:lpstr>
      <vt:lpstr>結果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2026-06-09T00:48:23Z</dcterms:created>
  <dcterms:modified xsi:type="dcterms:W3CDTF">2026-06-09T00:48:26Z</dcterms:modified>
</cp:coreProperties>
</file>